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-24120" yWindow="-120" windowWidth="24240" windowHeight="13020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6" i="5" l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09" i="5" l="1"/>
  <c r="P211" i="5" s="1"/>
</calcChain>
</file>

<file path=xl/comments1.xml><?xml version="1.0" encoding="utf-8"?>
<comments xmlns="http://schemas.openxmlformats.org/spreadsheetml/2006/main">
  <authors>
    <author>PC</author>
  </authors>
  <commentList>
    <comment ref="O1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pol.784402801 R00 odstr.malby
pol-784497901 R00/rozmytí po odstr.malby</t>
        </r>
      </text>
    </comment>
    <comment ref="O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Pol.784191201</t>
        </r>
      </text>
    </comment>
    <comment ref="O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pol.784195212</t>
        </r>
      </text>
    </comment>
    <comment ref="O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Pol.785412800      pol.i pro současné odstranění tapet nalepenýchve více vrstvách</t>
        </r>
      </text>
    </comment>
    <comment ref="O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Pol.784498921</t>
        </r>
      </text>
    </comment>
    <comment ref="O2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pol.783323130-88,80
pol.783903811-39,60 /odmaštění,očištění apod/</t>
        </r>
      </text>
    </comment>
    <comment ref="O3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pol.783424140-nátěr 34,10
pol.783401811-odstranění nátěru-2,55 m
</t>
        </r>
      </text>
    </comment>
    <comment ref="O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pol.783623920</t>
        </r>
      </text>
    </comment>
    <comment ref="O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pol.783624920</t>
        </r>
      </text>
    </comment>
    <comment ref="O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224900 nátěr 
1114,5-kč
pol.783 201811 očištění
18,9 kč</t>
        </r>
      </text>
    </comment>
    <comment ref="O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624920</t>
        </r>
      </text>
    </comment>
    <comment ref="O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jednonás.+email 139Kč
pol..783623900 155 kč/m2 +
odmaštění 39,6 Kč/m2
pol.783903811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odmaštění 39,6 Kč m2 pol.783903811
nátěr 195 Kč/m2
pol.783622920</t>
        </r>
      </text>
    </comment>
    <comment ref="O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4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lepení+pokl. 145,5
pol.776521100
 </t>
        </r>
      </text>
    </comment>
    <comment ref="O4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pol.632415102TR2</t>
        </r>
      </text>
    </comment>
    <comment ref="O4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4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pol.776421100RU1</t>
        </r>
      </text>
    </comment>
    <comment ref="O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pol.776511820</t>
        </r>
      </text>
    </comment>
    <comment ref="O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541811</t>
        </r>
      </text>
    </comment>
    <comment ref="O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541400</t>
        </r>
      </text>
    </comment>
    <comment ref="O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775 542021</t>
        </r>
      </text>
    </comment>
    <comment ref="O5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pol.632451034</t>
        </r>
      </text>
    </comment>
    <comment ref="O6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pol.63241111</t>
        </r>
      </text>
    </comment>
    <comment ref="O6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pol.632413106R00</t>
        </r>
      </text>
    </comment>
    <comment ref="O6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 452431</t>
        </r>
      </text>
    </comment>
    <comment ref="O6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524901</t>
        </r>
      </text>
    </comment>
    <comment ref="O6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591901</t>
        </r>
      </text>
    </comment>
    <comment ref="O7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599130</t>
        </r>
      </text>
    </comment>
    <comment ref="O7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pol.775599141</t>
        </r>
      </text>
    </comment>
    <comment ref="O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521800</t>
        </r>
      </text>
    </comment>
    <comment ref="O7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541811</t>
        </r>
      </text>
    </comment>
    <comment ref="O8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771575106RT1</t>
        </r>
      </text>
    </comment>
    <comment ref="O8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 475014RU7</t>
        </r>
      </text>
    </comment>
    <comment ref="O8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8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9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 pol.781210131R00</t>
        </r>
      </text>
    </comment>
    <comment ref="O9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319201311</t>
        </r>
      </text>
    </comment>
    <comment ref="O9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612473181R00
</t>
        </r>
      </text>
    </comment>
    <comment ref="O9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10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pol.642944121RT4
</t>
        </r>
      </text>
    </comment>
    <comment ref="O11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pol.766 661112R00</t>
        </r>
      </text>
    </comment>
    <comment ref="O1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255024RT1</t>
        </r>
      </text>
    </comment>
    <comment ref="O1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668111</t>
        </r>
      </text>
    </comment>
    <comment ref="O12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pol.346 244312R00</t>
        </r>
      </text>
    </comment>
    <comment ref="O1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255026RT1</t>
        </r>
      </text>
    </comment>
    <comment ref="O1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pol.342012221RT1</t>
        </r>
      </text>
    </comment>
    <comment ref="O1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416022123R00</t>
        </r>
      </text>
    </comment>
    <comment ref="O1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1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po.612 401391</t>
        </r>
      </text>
    </comment>
    <comment ref="O1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pol.612409991 RT2</t>
        </r>
      </text>
    </comment>
    <comment ref="O1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 423531R00</t>
        </r>
      </text>
    </comment>
    <comment ref="O1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pol.602011131RT3 130Kč
pol.602011102R00   67,5Kč</t>
        </r>
      </text>
    </comment>
    <comment ref="O1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pol.-612473182R00</t>
        </r>
      </text>
    </comment>
    <comment ref="O1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pol.612481211RT2</t>
        </r>
      </text>
    </comment>
    <comment ref="O13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pol.953946111R00</t>
        </r>
      </text>
    </comment>
    <comment ref="O13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
624635301</t>
        </r>
      </text>
    </comment>
    <comment ref="O14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pol.611421431RT2</t>
        </r>
      </text>
    </comment>
    <comment ref="O14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 471413R00</t>
        </r>
      </text>
    </comment>
    <comment ref="O14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pol.612471413R00</t>
        </r>
      </text>
    </comment>
    <comment ref="O1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031132R00</t>
        </r>
      </text>
    </comment>
    <comment ref="O1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962 031133R00</t>
        </r>
      </text>
    </comment>
    <comment ref="O1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 043331</t>
        </r>
      </text>
    </comment>
    <comment ref="O1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pol.965081713RT1</t>
        </r>
      </text>
    </comment>
    <comment ref="O15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pol.978059531</t>
        </r>
      </text>
    </comment>
    <comment ref="O15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 013191</t>
        </r>
      </text>
    </comment>
    <comment ref="O1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pol.973 031345</t>
        </r>
      </text>
    </comment>
    <comment ref="O15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031133</t>
        </r>
      </text>
    </comment>
    <comment ref="O1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pol.968 072455</t>
        </r>
      </text>
    </comment>
    <comment ref="O1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</commentList>
</comments>
</file>

<file path=xl/sharedStrings.xml><?xml version="1.0" encoding="utf-8"?>
<sst xmlns="http://schemas.openxmlformats.org/spreadsheetml/2006/main" count="672" uniqueCount="358">
  <si>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</si>
  <si>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</si>
  <si>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</si>
  <si>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</si>
  <si>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</si>
  <si>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</si>
  <si>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</si>
  <si>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</si>
  <si>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</si>
  <si>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</si>
  <si>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</si>
  <si>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</si>
  <si>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</si>
  <si>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</si>
  <si>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</si>
  <si>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</si>
  <si>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</si>
  <si>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</si>
  <si>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</si>
  <si>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</si>
  <si>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</si>
  <si>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</si>
  <si>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</si>
  <si>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</si>
  <si>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</si>
  <si>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</si>
  <si>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</si>
  <si>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</si>
  <si>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</si>
  <si>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</si>
  <si>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</si>
  <si>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</si>
  <si>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</si>
  <si>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</si>
  <si>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</si>
  <si>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</si>
  <si>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</si>
  <si>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</si>
  <si>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</si>
  <si>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</si>
  <si>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</si>
  <si>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</si>
  <si>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</si>
  <si>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</si>
  <si>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</si>
  <si>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</si>
  <si>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</si>
  <si>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</si>
  <si>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</si>
  <si>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</si>
  <si>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</si>
  <si>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</si>
  <si>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</si>
  <si>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</si>
  <si>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</si>
  <si>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</si>
  <si>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</si>
  <si>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</si>
  <si>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</si>
  <si>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</si>
  <si>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</si>
  <si>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</si>
  <si>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</si>
  <si>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</si>
  <si>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</si>
  <si>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</si>
  <si>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</si>
  <si>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</si>
  <si>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</si>
  <si>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</si>
  <si>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</si>
  <si>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</si>
  <si>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</si>
  <si>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</si>
  <si>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</si>
  <si>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</si>
  <si>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</si>
  <si>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</si>
  <si>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</si>
  <si>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</si>
  <si>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</si>
  <si>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</si>
  <si>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</si>
  <si>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</si>
  <si>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</si>
  <si>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</si>
  <si>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</si>
  <si>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</si>
  <si>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</si>
  <si>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</si>
  <si>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</si>
  <si>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</si>
  <si>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</si>
  <si>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</si>
  <si>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</si>
  <si>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</si>
  <si>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</si>
  <si>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</si>
  <si>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</si>
  <si>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</si>
  <si>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</si>
  <si>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</si>
  <si>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</si>
  <si>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</si>
  <si>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</si>
  <si>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</si>
  <si>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</si>
  <si>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</si>
  <si>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</si>
  <si>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</si>
  <si>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</si>
  <si>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</si>
  <si>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</si>
  <si>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</si>
  <si>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</si>
  <si>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</si>
  <si>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</si>
  <si>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</si>
  <si>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</si>
  <si>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</si>
  <si>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</si>
  <si>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</si>
  <si>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</si>
  <si>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</si>
  <si>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</si>
  <si>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</si>
  <si>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</si>
  <si>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</si>
  <si>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</si>
  <si>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</si>
  <si>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</si>
  <si>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</si>
  <si>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</si>
  <si>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</si>
  <si>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</si>
  <si>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</si>
  <si>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</si>
  <si>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</si>
  <si>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</si>
  <si>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</si>
  <si>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</si>
  <si>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</si>
  <si>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</si>
  <si>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</si>
  <si>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</si>
  <si>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</si>
  <si>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</si>
  <si>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</si>
  <si>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</si>
  <si>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</si>
  <si>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</si>
  <si>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</si>
  <si>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</si>
  <si>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</si>
  <si>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</si>
  <si>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</si>
  <si>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</si>
  <si>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</si>
  <si>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</si>
  <si>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</si>
  <si>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</si>
  <si>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</si>
  <si>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</si>
  <si>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</si>
  <si>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</si>
  <si>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</si>
  <si>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</si>
  <si>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</si>
  <si>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</si>
  <si>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</si>
  <si>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</si>
  <si>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</si>
  <si>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</si>
  <si>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</si>
  <si>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</si>
  <si>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</si>
  <si>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</si>
  <si>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</si>
  <si>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</si>
  <si>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</si>
  <si>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</si>
  <si>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</si>
  <si>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</si>
  <si>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</si>
  <si>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</si>
  <si>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</si>
  <si>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</si>
  <si>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</si>
  <si>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</si>
  <si>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</si>
  <si>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</si>
  <si>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</si>
  <si>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</si>
  <si>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</si>
  <si>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</si>
  <si>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</si>
  <si>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</si>
  <si>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</si>
  <si>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</si>
  <si>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</si>
  <si>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</si>
  <si>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</si>
  <si>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</si>
  <si>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</si>
  <si>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</si>
  <si>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</si>
  <si>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</si>
  <si>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</si>
  <si>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</si>
  <si>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</si>
  <si>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</si>
  <si>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</si>
  <si>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</si>
  <si>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</si>
  <si>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</si>
  <si>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</si>
  <si>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</si>
  <si>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</si>
  <si>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</si>
  <si>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</si>
  <si>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</si>
  <si>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</si>
  <si>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</si>
  <si>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</si>
  <si>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</si>
  <si>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</si>
  <si>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</si>
  <si>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</si>
  <si>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</si>
  <si>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</si>
  <si>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</si>
  <si>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</si>
  <si>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</si>
  <si>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</si>
  <si>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</si>
  <si>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</si>
  <si>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</si>
  <si>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</si>
  <si>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</si>
  <si>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</si>
  <si>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</si>
  <si>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</si>
  <si>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</si>
  <si>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</si>
  <si>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</si>
  <si>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</si>
  <si>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</si>
  <si>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</si>
  <si>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</si>
  <si>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</si>
  <si>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</si>
  <si>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</si>
  <si>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</si>
  <si>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</si>
  <si>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</si>
  <si>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</si>
  <si>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</si>
  <si>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</si>
  <si>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</si>
  <si>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</si>
  <si>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</si>
  <si>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</si>
  <si>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</si>
  <si>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</si>
  <si>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</si>
  <si>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</si>
  <si>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</si>
  <si>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</si>
  <si>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</si>
  <si>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</si>
  <si>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</si>
  <si>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</si>
  <si>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</si>
  <si>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</si>
  <si>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</si>
  <si>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</si>
  <si>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</si>
  <si>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</si>
  <si>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</si>
  <si>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</si>
  <si>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</si>
  <si>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</si>
  <si>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</si>
  <si>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</si>
  <si>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</si>
  <si>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</si>
  <si>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</si>
  <si>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</si>
  <si>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</si>
  <si>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</si>
  <si>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</si>
  <si>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</si>
  <si>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t>podpis za středisko</t>
  </si>
  <si>
    <t>podpis za TO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</si>
  <si>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</si>
  <si>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</si>
  <si>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</si>
  <si>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</si>
  <si>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</si>
  <si>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</si>
  <si>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</si>
  <si>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</si>
  <si>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</si>
  <si>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</si>
  <si>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</si>
  <si>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</si>
  <si>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</si>
  <si>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</si>
  <si>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</si>
  <si>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</si>
  <si>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</si>
  <si>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</si>
  <si>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</si>
  <si>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</si>
  <si>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</si>
  <si>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</si>
  <si>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</si>
  <si>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</si>
  <si>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</si>
  <si>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</si>
  <si>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</si>
  <si>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</si>
  <si>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</si>
  <si>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</si>
  <si>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</si>
  <si>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</si>
  <si>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</si>
  <si>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</si>
  <si>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</si>
  <si>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</si>
  <si>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</si>
  <si>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</si>
  <si>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</si>
  <si>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</si>
  <si>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</si>
  <si>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</si>
  <si>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</si>
  <si>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</si>
  <si>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</si>
  <si>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</si>
  <si>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</si>
  <si>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</si>
  <si>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</si>
  <si>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</si>
  <si>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</si>
  <si>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</si>
  <si>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</si>
  <si>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</si>
  <si>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</si>
  <si>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</si>
  <si>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</si>
  <si>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</si>
  <si>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</si>
  <si>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 xml:space="preserve">Průraz pro odtah digestoře </t>
  </si>
  <si>
    <t>Větrací mřížka dodávka a montáž</t>
  </si>
  <si>
    <t>Buzulucká</t>
  </si>
  <si>
    <t>SVJ</t>
  </si>
  <si>
    <t>Demontáž a likvidace: KL+sporáku, vestavné skříně, spíže, komory, infrazářiče a garnyže, PVC, jádra, odstranění malby 
Nové:  Instalovat nové ZTI a elektroinstalaci vč.byt rozvaděče; revize., SDK příčky jádra, do SDK příčky dveře do vestavěné skříně, stěny a strop začistit, opravit povrchy stěn; vyrovnání podlah po předchozí krytině. Nové obklady a dlažby, PVC, dveře a prahy; nové nátěry všech trubek ÚT, radiátorů a nových zárubní. Seřízení oken, dveří. Úklid. 
Zachovat STA. V bytu jsou instalovány měřiče tepla, zakrýt nezašpinit a nepoškodit! Stávající zárubně zakrýt nepoškodit.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</si>
</sst>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90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 shrinkToFit="1"/>
    </xf>
    <xf numFmtId="0" fontId="0" fillId="2" borderId="0" xfId="0" applyFill="1" applyBorder="1"/>
    <xf numFmtId="0" fontId="1" fillId="2" borderId="0" xfId="0" applyFont="1" applyFill="1" applyBorder="1" applyAlignment="1">
      <alignment vertical="top" wrapText="1" shrinkToFit="1"/>
    </xf>
    <xf numFmtId="0" fontId="2" fillId="2" borderId="0" xfId="0" applyFont="1" applyFill="1" applyBorder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Border="1" applyAlignment="1">
      <alignment vertical="center" wrapText="1" shrinkToFit="1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 applyBorder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5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top" wrapText="1" shrinkToFit="1"/>
    </xf>
    <xf numFmtId="165" fontId="2" fillId="2" borderId="0" xfId="0" applyNumberFormat="1" applyFont="1" applyFill="1" applyBorder="1" applyAlignment="1">
      <alignment horizontal="center" vertical="top" wrapText="1" shrinkToFit="1"/>
    </xf>
    <xf numFmtId="0" fontId="2" fillId="2" borderId="0" xfId="0" applyFont="1" applyFill="1" applyBorder="1" applyAlignment="1">
      <alignment horizontal="center"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8" fillId="2" borderId="0" xfId="0" applyFont="1" applyFill="1" applyBorder="1" applyAlignment="1">
      <alignment horizontal="center" vertical="top" wrapText="1" shrinkToFi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0" fillId="2" borderId="18" xfId="0" applyFont="1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7" fillId="0" borderId="0" xfId="0" applyFont="1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2" fillId="2" borderId="0" xfId="1" applyFill="1"/>
    <xf numFmtId="0" fontId="11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0" fillId="0" borderId="0" xfId="0"/>
    <xf numFmtId="0" fontId="2" fillId="2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14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left" vertical="top" wrapText="1" shrinkToFit="1"/>
    </xf>
    <xf numFmtId="0" fontId="2" fillId="4" borderId="0" xfId="0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R218"/>
  <sheetViews>
    <sheetView tabSelected="1" view="pageBreakPreview" zoomScaleNormal="100" zoomScaleSheetLayoutView="100" workbookViewId="0">
      <pane ySplit="16" topLeftCell="A170" activePane="bottomLeft" state="frozen"/>
      <selection pane="bottomLeft" activeCell="N6" sqref="N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8" ht="21" customHeight="1" x14ac:dyDescent="0.25"/>
    <row r="3" spans="1:18" ht="18.75" x14ac:dyDescent="0.25">
      <c r="C3" s="55" t="s">
        <v>300</v>
      </c>
      <c r="F3" s="72"/>
      <c r="J3" s="73"/>
    </row>
    <row r="5" spans="1:18" ht="21" customHeight="1" x14ac:dyDescent="0.25">
      <c r="C5" s="6" t="s">
        <v>44</v>
      </c>
      <c r="L5" s="75"/>
    </row>
    <row r="6" spans="1:18" ht="21" customHeight="1" x14ac:dyDescent="0.25">
      <c r="C6" s="7" t="s">
        <v>286</v>
      </c>
      <c r="D6" s="82" t="s">
        <v>355</v>
      </c>
      <c r="E6" s="82"/>
      <c r="F6" s="82"/>
      <c r="G6" s="82"/>
      <c r="H6" s="82"/>
      <c r="J6" s="53"/>
      <c r="K6" s="54"/>
      <c r="L6" s="54"/>
      <c r="M6" s="54"/>
    </row>
    <row r="7" spans="1:18" ht="21" customHeight="1" x14ac:dyDescent="0.25">
      <c r="C7" s="7" t="s">
        <v>287</v>
      </c>
      <c r="D7" s="85">
        <v>2347</v>
      </c>
      <c r="E7" s="85"/>
      <c r="F7" s="85"/>
      <c r="G7" s="88" t="s">
        <v>352</v>
      </c>
      <c r="H7" s="88"/>
      <c r="J7" s="74"/>
      <c r="K7" s="54"/>
      <c r="L7" s="74"/>
      <c r="M7" s="53"/>
    </row>
    <row r="8" spans="1:18" ht="20.25" customHeight="1" x14ac:dyDescent="0.25">
      <c r="C8" s="7" t="s">
        <v>288</v>
      </c>
      <c r="D8" s="82">
        <v>7</v>
      </c>
      <c r="E8" s="82"/>
      <c r="F8" s="82"/>
      <c r="G8" s="89">
        <v>3</v>
      </c>
      <c r="H8" s="89"/>
      <c r="I8" s="66" t="s">
        <v>356</v>
      </c>
      <c r="J8" s="54"/>
      <c r="K8" s="53"/>
      <c r="L8" s="73"/>
      <c r="M8" s="74"/>
    </row>
    <row r="9" spans="1:18" ht="20.25" customHeight="1" x14ac:dyDescent="0.25">
      <c r="C9" s="7" t="s">
        <v>289</v>
      </c>
      <c r="D9" s="86"/>
      <c r="E9" s="87"/>
      <c r="F9" s="87"/>
      <c r="G9" s="87"/>
      <c r="H9" s="87"/>
      <c r="J9" s="54"/>
      <c r="K9" s="53"/>
      <c r="L9" s="53"/>
      <c r="M9" s="53"/>
    </row>
    <row r="10" spans="1:18" ht="22.5" customHeight="1" x14ac:dyDescent="0.25">
      <c r="C10" s="7" t="s">
        <v>290</v>
      </c>
      <c r="D10" s="81"/>
      <c r="E10" s="82"/>
      <c r="F10" s="82"/>
      <c r="G10" s="82"/>
      <c r="H10" s="82"/>
      <c r="J10" s="54"/>
      <c r="K10" s="54"/>
      <c r="L10" s="54"/>
      <c r="M10" s="53"/>
    </row>
    <row r="11" spans="1:18" ht="22.5" customHeight="1" x14ac:dyDescent="0.25">
      <c r="C11" s="7" t="s">
        <v>312</v>
      </c>
      <c r="D11" s="67"/>
      <c r="E11" s="3">
        <v>150</v>
      </c>
      <c r="F11" s="67"/>
      <c r="G11" s="3">
        <v>180</v>
      </c>
      <c r="H11" s="67"/>
      <c r="I11" s="3" t="s">
        <v>313</v>
      </c>
    </row>
    <row r="12" spans="1:18" ht="22.5" customHeight="1" x14ac:dyDescent="0.25">
      <c r="C12" s="7" t="s">
        <v>314</v>
      </c>
      <c r="D12" s="56"/>
      <c r="E12" s="56"/>
      <c r="F12" s="56"/>
      <c r="G12" s="57"/>
      <c r="H12" s="56"/>
      <c r="I12" s="57"/>
      <c r="J12" s="58"/>
      <c r="K12" s="57"/>
      <c r="L12" s="56"/>
      <c r="M12" s="57"/>
      <c r="N12" s="57"/>
      <c r="O12" s="5"/>
      <c r="P12" s="5"/>
    </row>
    <row r="13" spans="1:18" ht="22.5" customHeight="1" x14ac:dyDescent="0.25">
      <c r="C13" s="7"/>
      <c r="D13" s="59"/>
      <c r="E13" s="60"/>
      <c r="F13" s="61"/>
      <c r="G13" s="60"/>
      <c r="H13" s="62"/>
      <c r="I13" s="60"/>
      <c r="J13" s="60"/>
      <c r="K13" s="61"/>
      <c r="L13" s="61"/>
      <c r="M13" s="61"/>
      <c r="N13" s="62"/>
      <c r="O13" s="5"/>
      <c r="P13" s="42"/>
    </row>
    <row r="14" spans="1:18" ht="22.5" customHeight="1" x14ac:dyDescent="0.25">
      <c r="C14" s="7" t="s">
        <v>315</v>
      </c>
      <c r="D14" s="62"/>
      <c r="E14" s="62"/>
      <c r="F14" s="62"/>
      <c r="G14" s="62"/>
      <c r="H14" s="62"/>
      <c r="I14" s="61"/>
      <c r="J14" s="61"/>
      <c r="K14" s="61"/>
      <c r="L14" s="61"/>
      <c r="M14" s="61"/>
      <c r="N14" s="61"/>
      <c r="O14" s="64"/>
    </row>
    <row r="15" spans="1:18" ht="20.25" customHeight="1" thickBot="1" x14ac:dyDescent="0.3">
      <c r="C15" s="7"/>
      <c r="H15" s="66" t="s">
        <v>3</v>
      </c>
    </row>
    <row r="16" spans="1:18" ht="37.9" customHeight="1" x14ac:dyDescent="0.25">
      <c r="A16" s="8" t="s">
        <v>103</v>
      </c>
      <c r="B16" s="69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  <c r="R16" s="5">
        <f>20*2.7</f>
        <v>54</v>
      </c>
    </row>
    <row r="17" spans="1:18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77"/>
      <c r="P17" s="18"/>
      <c r="R17" s="5">
        <v>16</v>
      </c>
    </row>
    <row r="18" spans="1:18" ht="18.75" customHeight="1" x14ac:dyDescent="0.25">
      <c r="A18" s="19" t="s">
        <v>1</v>
      </c>
      <c r="B18" s="67" t="s">
        <v>1</v>
      </c>
      <c r="C18" s="1" t="s">
        <v>80</v>
      </c>
      <c r="D18" s="67" t="s">
        <v>5</v>
      </c>
      <c r="E18" s="20">
        <v>14</v>
      </c>
      <c r="F18" s="20">
        <v>44</v>
      </c>
      <c r="G18" s="20">
        <v>44</v>
      </c>
      <c r="H18" s="20">
        <v>60</v>
      </c>
      <c r="I18" s="20">
        <v>44</v>
      </c>
      <c r="J18" s="20">
        <v>12</v>
      </c>
      <c r="K18" s="20"/>
      <c r="L18" s="20"/>
      <c r="M18" s="20"/>
      <c r="N18" s="20">
        <f t="shared" ref="N18:N27" si="0">SUM(E18:M18)</f>
        <v>218</v>
      </c>
      <c r="O18" s="78">
        <v>0</v>
      </c>
      <c r="P18" s="21">
        <f>N18*O18</f>
        <v>0</v>
      </c>
    </row>
    <row r="19" spans="1:18" ht="21" customHeight="1" x14ac:dyDescent="0.25">
      <c r="A19" s="19" t="s">
        <v>4</v>
      </c>
      <c r="B19" s="67" t="s">
        <v>4</v>
      </c>
      <c r="C19" s="2" t="s">
        <v>73</v>
      </c>
      <c r="D19" s="67" t="s">
        <v>5</v>
      </c>
      <c r="E19" s="20">
        <v>14</v>
      </c>
      <c r="F19" s="20">
        <v>44</v>
      </c>
      <c r="G19" s="20">
        <v>44</v>
      </c>
      <c r="H19" s="20">
        <v>60</v>
      </c>
      <c r="I19" s="20">
        <v>44</v>
      </c>
      <c r="J19" s="20">
        <v>12</v>
      </c>
      <c r="K19" s="20"/>
      <c r="L19" s="20">
        <v>10</v>
      </c>
      <c r="M19" s="20">
        <v>12</v>
      </c>
      <c r="N19" s="20">
        <f t="shared" si="0"/>
        <v>240</v>
      </c>
      <c r="O19" s="78">
        <v>0</v>
      </c>
      <c r="P19" s="21">
        <f t="shared" ref="P19:P40" si="1">N19*O19</f>
        <v>0</v>
      </c>
    </row>
    <row r="20" spans="1:18" ht="18.75" customHeight="1" x14ac:dyDescent="0.25">
      <c r="A20" s="19" t="s">
        <v>7</v>
      </c>
      <c r="B20" s="67" t="s">
        <v>7</v>
      </c>
      <c r="C20" s="2" t="s">
        <v>227</v>
      </c>
      <c r="D20" s="67" t="s">
        <v>5</v>
      </c>
      <c r="E20" s="20">
        <v>14</v>
      </c>
      <c r="F20" s="20">
        <v>44</v>
      </c>
      <c r="G20" s="20">
        <v>44</v>
      </c>
      <c r="H20" s="20">
        <v>60</v>
      </c>
      <c r="I20" s="20">
        <v>44</v>
      </c>
      <c r="J20" s="20">
        <v>12</v>
      </c>
      <c r="K20" s="20"/>
      <c r="L20" s="20">
        <v>10</v>
      </c>
      <c r="M20" s="20">
        <v>12</v>
      </c>
      <c r="N20" s="20">
        <f t="shared" si="0"/>
        <v>240</v>
      </c>
      <c r="O20" s="78">
        <v>0</v>
      </c>
      <c r="P20" s="21">
        <f t="shared" si="1"/>
        <v>0</v>
      </c>
    </row>
    <row r="21" spans="1:18" ht="16.5" customHeight="1" x14ac:dyDescent="0.25">
      <c r="A21" s="19" t="s">
        <v>9</v>
      </c>
      <c r="B21" s="67" t="s">
        <v>9</v>
      </c>
      <c r="C21" s="22" t="s">
        <v>90</v>
      </c>
      <c r="D21" s="67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78">
        <v>0</v>
      </c>
      <c r="P21" s="21">
        <f t="shared" si="1"/>
        <v>0</v>
      </c>
    </row>
    <row r="22" spans="1:18" ht="18.75" customHeight="1" x14ac:dyDescent="0.25">
      <c r="A22" s="19" t="s">
        <v>11</v>
      </c>
      <c r="B22" s="67" t="s">
        <v>11</v>
      </c>
      <c r="C22" s="2" t="s">
        <v>74</v>
      </c>
      <c r="D22" s="67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78">
        <v>0</v>
      </c>
      <c r="P22" s="21">
        <f t="shared" si="1"/>
        <v>0</v>
      </c>
    </row>
    <row r="23" spans="1:18" ht="28.9" customHeight="1" x14ac:dyDescent="0.25">
      <c r="A23" s="19" t="s">
        <v>12</v>
      </c>
      <c r="B23" s="67" t="s">
        <v>12</v>
      </c>
      <c r="C23" s="2" t="s">
        <v>270</v>
      </c>
      <c r="D23" s="67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78">
        <v>0</v>
      </c>
      <c r="P23" s="21">
        <f t="shared" si="1"/>
        <v>0</v>
      </c>
    </row>
    <row r="24" spans="1:18" ht="18.75" customHeight="1" x14ac:dyDescent="0.25">
      <c r="A24" s="19" t="s">
        <v>13</v>
      </c>
      <c r="B24" s="67" t="s">
        <v>13</v>
      </c>
      <c r="C24" s="1" t="s">
        <v>273</v>
      </c>
      <c r="D24" s="67" t="s">
        <v>5</v>
      </c>
      <c r="E24" s="20">
        <v>50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50</v>
      </c>
      <c r="O24" s="78">
        <v>0</v>
      </c>
      <c r="P24" s="21">
        <f t="shared" si="1"/>
        <v>0</v>
      </c>
    </row>
    <row r="25" spans="1:18" ht="15" customHeight="1" x14ac:dyDescent="0.25">
      <c r="A25" s="19" t="s">
        <v>15</v>
      </c>
      <c r="B25" s="67" t="s">
        <v>15</v>
      </c>
      <c r="C25" s="1" t="s">
        <v>70</v>
      </c>
      <c r="D25" s="67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78">
        <v>0</v>
      </c>
      <c r="P25" s="21">
        <f t="shared" si="1"/>
        <v>0</v>
      </c>
    </row>
    <row r="26" spans="1:18" ht="16.899999999999999" customHeight="1" x14ac:dyDescent="0.25">
      <c r="A26" s="19" t="s">
        <v>16</v>
      </c>
      <c r="B26" s="67" t="s">
        <v>16</v>
      </c>
      <c r="C26" s="1" t="s">
        <v>230</v>
      </c>
      <c r="D26" s="67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78">
        <v>0</v>
      </c>
      <c r="P26" s="21">
        <f t="shared" si="1"/>
        <v>0</v>
      </c>
    </row>
    <row r="27" spans="1:18" ht="15.75" customHeight="1" x14ac:dyDescent="0.25">
      <c r="A27" s="19" t="s">
        <v>321</v>
      </c>
      <c r="B27" s="23"/>
      <c r="C27" s="1" t="s">
        <v>349</v>
      </c>
      <c r="D27" s="67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78">
        <v>0</v>
      </c>
      <c r="P27" s="21">
        <f t="shared" si="1"/>
        <v>0</v>
      </c>
    </row>
    <row r="28" spans="1:18" ht="21.75" customHeight="1" x14ac:dyDescent="0.25">
      <c r="A28" s="15"/>
      <c r="C28" s="24" t="s">
        <v>20</v>
      </c>
      <c r="E28" s="25"/>
      <c r="F28" s="25"/>
      <c r="G28" s="26"/>
      <c r="H28" s="26"/>
      <c r="I28" s="26"/>
      <c r="J28" s="26"/>
      <c r="K28" s="26"/>
      <c r="L28" s="26"/>
      <c r="M28" s="26"/>
      <c r="N28" s="26" t="s">
        <v>26</v>
      </c>
      <c r="O28" s="79"/>
      <c r="P28" s="21"/>
    </row>
    <row r="29" spans="1:18" ht="28.15" customHeight="1" x14ac:dyDescent="0.25">
      <c r="A29" s="19" t="s">
        <v>32</v>
      </c>
      <c r="B29" s="67" t="s">
        <v>1</v>
      </c>
      <c r="C29" s="27" t="s">
        <v>237</v>
      </c>
      <c r="D29" s="67" t="s">
        <v>5</v>
      </c>
      <c r="E29" s="20"/>
      <c r="F29" s="20">
        <v>3</v>
      </c>
      <c r="G29" s="20">
        <v>3</v>
      </c>
      <c r="H29" s="20">
        <v>3</v>
      </c>
      <c r="I29" s="20">
        <v>3</v>
      </c>
      <c r="J29" s="20"/>
      <c r="K29" s="20"/>
      <c r="L29" s="20"/>
      <c r="M29" s="20"/>
      <c r="N29" s="20">
        <f t="shared" ref="N29:N38" si="2">SUM(E29:M29)</f>
        <v>12</v>
      </c>
      <c r="O29" s="78">
        <v>0</v>
      </c>
      <c r="P29" s="21">
        <f t="shared" si="1"/>
        <v>0</v>
      </c>
    </row>
    <row r="30" spans="1:18" x14ac:dyDescent="0.25">
      <c r="A30" s="19" t="s">
        <v>31</v>
      </c>
      <c r="B30" s="67" t="s">
        <v>4</v>
      </c>
      <c r="C30" s="1" t="s">
        <v>238</v>
      </c>
      <c r="D30" s="67" t="s">
        <v>60</v>
      </c>
      <c r="E30" s="20">
        <v>36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36</v>
      </c>
      <c r="O30" s="78">
        <v>0</v>
      </c>
      <c r="P30" s="21">
        <f t="shared" si="1"/>
        <v>0</v>
      </c>
    </row>
    <row r="31" spans="1:18" ht="21" customHeight="1" x14ac:dyDescent="0.25">
      <c r="A31" s="19" t="s">
        <v>33</v>
      </c>
      <c r="B31" s="67" t="s">
        <v>7</v>
      </c>
      <c r="C31" s="1" t="s">
        <v>239</v>
      </c>
      <c r="D31" s="67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78">
        <v>0</v>
      </c>
      <c r="P31" s="21">
        <f t="shared" si="1"/>
        <v>0</v>
      </c>
    </row>
    <row r="32" spans="1:18" ht="27" customHeight="1" x14ac:dyDescent="0.25">
      <c r="A32" s="19" t="s">
        <v>39</v>
      </c>
      <c r="B32" s="67" t="s">
        <v>9</v>
      </c>
      <c r="C32" s="1" t="s">
        <v>76</v>
      </c>
      <c r="D32" s="67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78">
        <v>0</v>
      </c>
      <c r="P32" s="21">
        <f t="shared" si="1"/>
        <v>0</v>
      </c>
    </row>
    <row r="33" spans="1:16" x14ac:dyDescent="0.25">
      <c r="A33" s="19" t="s">
        <v>99</v>
      </c>
      <c r="B33" s="67" t="s">
        <v>11</v>
      </c>
      <c r="C33" s="1" t="s">
        <v>52</v>
      </c>
      <c r="D33" s="67" t="s">
        <v>5</v>
      </c>
      <c r="E33" s="20"/>
      <c r="F33" s="20">
        <v>1.25</v>
      </c>
      <c r="G33" s="20"/>
      <c r="H33" s="20"/>
      <c r="I33" s="20"/>
      <c r="J33" s="20">
        <v>1.25</v>
      </c>
      <c r="K33" s="20"/>
      <c r="L33" s="20">
        <v>1.25</v>
      </c>
      <c r="M33" s="20">
        <v>1.25</v>
      </c>
      <c r="N33" s="20">
        <f t="shared" si="2"/>
        <v>5</v>
      </c>
      <c r="O33" s="78">
        <v>0</v>
      </c>
      <c r="P33" s="21">
        <f t="shared" si="1"/>
        <v>0</v>
      </c>
    </row>
    <row r="34" spans="1:16" x14ac:dyDescent="0.25">
      <c r="A34" s="19" t="s">
        <v>100</v>
      </c>
      <c r="B34" s="67" t="s">
        <v>12</v>
      </c>
      <c r="C34" s="1" t="s">
        <v>53</v>
      </c>
      <c r="D34" s="67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78">
        <v>0</v>
      </c>
      <c r="P34" s="21">
        <f t="shared" si="1"/>
        <v>0</v>
      </c>
    </row>
    <row r="35" spans="1:16" ht="31.5" x14ac:dyDescent="0.25">
      <c r="A35" s="19" t="s">
        <v>101</v>
      </c>
      <c r="B35" s="67" t="s">
        <v>13</v>
      </c>
      <c r="C35" s="1" t="s">
        <v>75</v>
      </c>
      <c r="D35" s="67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78">
        <v>0</v>
      </c>
      <c r="P35" s="21">
        <f t="shared" si="1"/>
        <v>0</v>
      </c>
    </row>
    <row r="36" spans="1:16" x14ac:dyDescent="0.25">
      <c r="A36" s="19" t="s">
        <v>104</v>
      </c>
      <c r="B36" s="67" t="s">
        <v>15</v>
      </c>
      <c r="C36" s="1" t="s">
        <v>62</v>
      </c>
      <c r="D36" s="67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78">
        <v>0</v>
      </c>
      <c r="P36" s="21">
        <f t="shared" si="1"/>
        <v>0</v>
      </c>
    </row>
    <row r="37" spans="1:16" ht="31.5" x14ac:dyDescent="0.25">
      <c r="A37" s="19" t="s">
        <v>105</v>
      </c>
      <c r="B37" s="67" t="s">
        <v>16</v>
      </c>
      <c r="C37" s="2" t="s">
        <v>270</v>
      </c>
      <c r="D37" s="67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78">
        <v>0</v>
      </c>
      <c r="P37" s="21">
        <f t="shared" si="1"/>
        <v>0</v>
      </c>
    </row>
    <row r="38" spans="1:16" x14ac:dyDescent="0.25">
      <c r="A38" s="19" t="s">
        <v>106</v>
      </c>
      <c r="B38" s="67" t="s">
        <v>32</v>
      </c>
      <c r="C38" s="1" t="s">
        <v>230</v>
      </c>
      <c r="D38" s="67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78">
        <v>0</v>
      </c>
      <c r="P38" s="21">
        <f t="shared" ref="P38" si="3">N38*O38</f>
        <v>0</v>
      </c>
    </row>
    <row r="39" spans="1:16" x14ac:dyDescent="0.25">
      <c r="A39" s="19" t="s">
        <v>322</v>
      </c>
      <c r="B39" s="67" t="s">
        <v>31</v>
      </c>
      <c r="C39" s="1"/>
      <c r="D39" s="67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78"/>
      <c r="P39" s="21">
        <f t="shared" si="1"/>
        <v>0</v>
      </c>
    </row>
    <row r="40" spans="1:16" x14ac:dyDescent="0.25">
      <c r="A40" s="19" t="s">
        <v>323</v>
      </c>
      <c r="B40" s="67" t="s">
        <v>33</v>
      </c>
      <c r="C40" s="1"/>
      <c r="D40" s="67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78"/>
      <c r="P40" s="21">
        <f t="shared" si="1"/>
        <v>0</v>
      </c>
    </row>
    <row r="41" spans="1:16" ht="6.6" customHeight="1" x14ac:dyDescent="0.25">
      <c r="A41" s="1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76"/>
      <c r="P41" s="18"/>
    </row>
    <row r="42" spans="1:16" ht="16.5" customHeight="1" x14ac:dyDescent="0.25">
      <c r="A42" s="15"/>
      <c r="C42" s="24" t="s">
        <v>19</v>
      </c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76"/>
      <c r="P42" s="18"/>
    </row>
    <row r="43" spans="1:16" ht="15" customHeight="1" x14ac:dyDescent="0.25">
      <c r="A43" s="19" t="s">
        <v>107</v>
      </c>
      <c r="B43" s="67" t="s">
        <v>1</v>
      </c>
      <c r="C43" s="1" t="s">
        <v>71</v>
      </c>
      <c r="D43" s="67" t="s">
        <v>5</v>
      </c>
      <c r="E43" s="20">
        <v>6</v>
      </c>
      <c r="F43" s="20">
        <v>13</v>
      </c>
      <c r="G43" s="20">
        <v>13</v>
      </c>
      <c r="H43" s="20">
        <v>17</v>
      </c>
      <c r="I43" s="20">
        <v>13</v>
      </c>
      <c r="J43" s="20">
        <v>2</v>
      </c>
      <c r="K43" s="20"/>
      <c r="L43" s="20"/>
      <c r="M43" s="20"/>
      <c r="N43" s="20">
        <f>SUM(E43:M43)</f>
        <v>64</v>
      </c>
      <c r="O43" s="78">
        <v>0</v>
      </c>
      <c r="P43" s="21">
        <f>N43*O43</f>
        <v>0</v>
      </c>
    </row>
    <row r="44" spans="1:16" ht="14.45" customHeight="1" x14ac:dyDescent="0.25">
      <c r="A44" s="19" t="s">
        <v>108</v>
      </c>
      <c r="B44" s="67" t="s">
        <v>4</v>
      </c>
      <c r="C44" s="1" t="s">
        <v>42</v>
      </c>
      <c r="D44" s="67" t="s">
        <v>5</v>
      </c>
      <c r="E44" s="20">
        <v>6</v>
      </c>
      <c r="F44" s="20">
        <v>13</v>
      </c>
      <c r="G44" s="20">
        <v>13</v>
      </c>
      <c r="H44" s="20">
        <v>17</v>
      </c>
      <c r="I44" s="20">
        <v>13</v>
      </c>
      <c r="J44" s="20">
        <v>2</v>
      </c>
      <c r="K44" s="20"/>
      <c r="L44" s="20"/>
      <c r="M44" s="20"/>
      <c r="N44" s="20">
        <f>SUM(E44:M44)*1.15</f>
        <v>73.599999999999994</v>
      </c>
      <c r="O44" s="78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67" t="s">
        <v>7</v>
      </c>
      <c r="C45" s="1" t="s">
        <v>245</v>
      </c>
      <c r="D45" s="67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78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67" t="s">
        <v>9</v>
      </c>
      <c r="C46" s="1" t="s">
        <v>246</v>
      </c>
      <c r="D46" s="67" t="s">
        <v>5</v>
      </c>
      <c r="E46" s="20">
        <v>6</v>
      </c>
      <c r="F46" s="20">
        <v>13</v>
      </c>
      <c r="G46" s="20">
        <v>13</v>
      </c>
      <c r="H46" s="20">
        <v>17</v>
      </c>
      <c r="I46" s="20">
        <v>13</v>
      </c>
      <c r="J46" s="20">
        <v>2</v>
      </c>
      <c r="K46" s="20"/>
      <c r="L46" s="20"/>
      <c r="M46" s="20"/>
      <c r="N46" s="20">
        <f>SUM(E46:M46)</f>
        <v>64</v>
      </c>
      <c r="O46" s="78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67" t="s">
        <v>11</v>
      </c>
      <c r="C47" s="1" t="s">
        <v>240</v>
      </c>
      <c r="D47" s="67" t="s">
        <v>6</v>
      </c>
      <c r="E47" s="20">
        <v>10</v>
      </c>
      <c r="F47" s="20">
        <v>14</v>
      </c>
      <c r="G47" s="20">
        <v>22</v>
      </c>
      <c r="H47" s="20">
        <v>14</v>
      </c>
      <c r="I47" s="20">
        <v>22</v>
      </c>
      <c r="J47" s="20">
        <v>6</v>
      </c>
      <c r="K47" s="20"/>
      <c r="L47" s="20"/>
      <c r="M47" s="20"/>
      <c r="N47" s="20">
        <f>SUM(E47:M47)</f>
        <v>88</v>
      </c>
      <c r="O47" s="78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67" t="s">
        <v>12</v>
      </c>
      <c r="C48" s="1" t="s">
        <v>277</v>
      </c>
      <c r="D48" s="67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78"/>
      <c r="P48" s="21">
        <f t="shared" si="4"/>
        <v>0</v>
      </c>
    </row>
    <row r="49" spans="1:16" ht="17.25" customHeight="1" x14ac:dyDescent="0.25">
      <c r="A49" s="19" t="s">
        <v>113</v>
      </c>
      <c r="B49" s="67" t="s">
        <v>13</v>
      </c>
      <c r="C49" s="1" t="s">
        <v>57</v>
      </c>
      <c r="D49" s="67" t="s">
        <v>6</v>
      </c>
      <c r="E49" s="20"/>
      <c r="F49" s="20"/>
      <c r="G49" s="20"/>
      <c r="H49" s="20"/>
      <c r="I49" s="20"/>
      <c r="J49" s="20"/>
      <c r="K49" s="20"/>
      <c r="L49" s="20"/>
      <c r="M49" s="20"/>
      <c r="N49" s="20">
        <f t="shared" si="5"/>
        <v>0</v>
      </c>
      <c r="O49" s="78">
        <v>0</v>
      </c>
      <c r="P49" s="21">
        <f t="shared" si="4"/>
        <v>0</v>
      </c>
    </row>
    <row r="50" spans="1:16" ht="16.899999999999999" customHeight="1" x14ac:dyDescent="0.25">
      <c r="A50" s="19" t="s">
        <v>114</v>
      </c>
      <c r="B50" s="67" t="s">
        <v>15</v>
      </c>
      <c r="C50" s="1" t="s">
        <v>79</v>
      </c>
      <c r="D50" s="67" t="s">
        <v>5</v>
      </c>
      <c r="E50" s="20">
        <v>8</v>
      </c>
      <c r="F50" s="20">
        <v>26</v>
      </c>
      <c r="G50" s="20"/>
      <c r="H50" s="20"/>
      <c r="I50" s="20"/>
      <c r="J50" s="20">
        <v>4</v>
      </c>
      <c r="K50" s="20"/>
      <c r="L50" s="20"/>
      <c r="M50" s="20"/>
      <c r="N50" s="20">
        <f t="shared" si="5"/>
        <v>38</v>
      </c>
      <c r="O50" s="78">
        <v>0</v>
      </c>
      <c r="P50" s="21">
        <f t="shared" si="4"/>
        <v>0</v>
      </c>
    </row>
    <row r="51" spans="1:16" ht="16.149999999999999" customHeight="1" x14ac:dyDescent="0.25">
      <c r="A51" s="19" t="s">
        <v>115</v>
      </c>
      <c r="B51" s="20" t="s">
        <v>16</v>
      </c>
      <c r="C51" s="1" t="s">
        <v>84</v>
      </c>
      <c r="D51" s="67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78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67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78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67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78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67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78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67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78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67" t="s">
        <v>99</v>
      </c>
      <c r="C56" s="1" t="s">
        <v>242</v>
      </c>
      <c r="D56" s="67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78">
        <v>0</v>
      </c>
      <c r="P56" s="21">
        <f t="shared" si="4"/>
        <v>0</v>
      </c>
    </row>
    <row r="57" spans="1:16" ht="4.9000000000000004" customHeight="1" x14ac:dyDescent="0.25">
      <c r="A57" s="15"/>
      <c r="B57" s="3" t="s">
        <v>58</v>
      </c>
      <c r="C57" s="4" t="s">
        <v>26</v>
      </c>
      <c r="D57" s="3" t="s">
        <v>26</v>
      </c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76"/>
      <c r="P57" s="18"/>
    </row>
    <row r="58" spans="1:16" ht="18" customHeight="1" x14ac:dyDescent="0.25">
      <c r="A58" s="15"/>
      <c r="C58" s="6" t="s">
        <v>34</v>
      </c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76"/>
      <c r="P58" s="18"/>
    </row>
    <row r="59" spans="1:16" ht="19.899999999999999" customHeight="1" x14ac:dyDescent="0.25">
      <c r="A59" s="19" t="s">
        <v>121</v>
      </c>
      <c r="B59" s="67" t="s">
        <v>1</v>
      </c>
      <c r="C59" s="1" t="s">
        <v>243</v>
      </c>
      <c r="D59" s="67" t="s">
        <v>5</v>
      </c>
      <c r="E59" s="20"/>
      <c r="F59" s="20"/>
      <c r="G59" s="20"/>
      <c r="H59" s="20"/>
      <c r="I59" s="20"/>
      <c r="J59" s="20"/>
      <c r="K59" s="20"/>
      <c r="L59" s="20">
        <v>3</v>
      </c>
      <c r="M59" s="20">
        <v>2</v>
      </c>
      <c r="N59" s="20">
        <f>SUM(E59:M59)</f>
        <v>5</v>
      </c>
      <c r="O59" s="78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67" t="s">
        <v>4</v>
      </c>
      <c r="C60" s="1" t="s">
        <v>244</v>
      </c>
      <c r="D60" s="67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78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67" t="s">
        <v>7</v>
      </c>
      <c r="C61" s="1" t="s">
        <v>272</v>
      </c>
      <c r="D61" s="67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78">
        <v>0</v>
      </c>
      <c r="P61" s="21">
        <f t="shared" si="7"/>
        <v>0</v>
      </c>
    </row>
    <row r="62" spans="1:16" x14ac:dyDescent="0.25">
      <c r="A62" s="19" t="s">
        <v>124</v>
      </c>
      <c r="B62" s="67" t="s">
        <v>9</v>
      </c>
      <c r="C62" s="1" t="s">
        <v>54</v>
      </c>
      <c r="D62" s="67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78">
        <v>0</v>
      </c>
      <c r="P62" s="21">
        <f t="shared" si="7"/>
        <v>0</v>
      </c>
    </row>
    <row r="63" spans="1:16" ht="31.5" x14ac:dyDescent="0.25">
      <c r="A63" s="19" t="s">
        <v>125</v>
      </c>
      <c r="B63" s="67" t="s">
        <v>11</v>
      </c>
      <c r="C63" s="1" t="s">
        <v>269</v>
      </c>
      <c r="D63" s="67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78">
        <v>0</v>
      </c>
      <c r="P63" s="21">
        <f t="shared" si="7"/>
        <v>0</v>
      </c>
    </row>
    <row r="64" spans="1:16" ht="13.9" customHeight="1" x14ac:dyDescent="0.25">
      <c r="A64" s="19" t="s">
        <v>126</v>
      </c>
      <c r="B64" s="67" t="s">
        <v>12</v>
      </c>
      <c r="C64" s="1" t="s">
        <v>231</v>
      </c>
      <c r="D64" s="67" t="s">
        <v>22</v>
      </c>
      <c r="E64" s="20">
        <v>2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2</v>
      </c>
      <c r="O64" s="78">
        <v>0</v>
      </c>
      <c r="P64" s="21">
        <f t="shared" si="7"/>
        <v>0</v>
      </c>
    </row>
    <row r="65" spans="1:16" x14ac:dyDescent="0.25">
      <c r="A65" s="19" t="s">
        <v>324</v>
      </c>
      <c r="B65" s="67" t="s">
        <v>13</v>
      </c>
      <c r="C65" s="1"/>
      <c r="D65" s="67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78"/>
      <c r="P65" s="21">
        <f t="shared" si="7"/>
        <v>0</v>
      </c>
    </row>
    <row r="66" spans="1:16" x14ac:dyDescent="0.25">
      <c r="A66" s="1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76"/>
      <c r="P66" s="18"/>
    </row>
    <row r="67" spans="1:16" x14ac:dyDescent="0.25">
      <c r="A67" s="15"/>
      <c r="C67" s="24" t="s">
        <v>65</v>
      </c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76"/>
      <c r="P67" s="18"/>
    </row>
    <row r="68" spans="1:16" x14ac:dyDescent="0.25">
      <c r="A68" s="19" t="s">
        <v>127</v>
      </c>
      <c r="B68" s="67" t="s">
        <v>1</v>
      </c>
      <c r="C68" s="1" t="s">
        <v>93</v>
      </c>
      <c r="D68" s="67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78">
        <v>0</v>
      </c>
      <c r="P68" s="21">
        <f>N68*O68</f>
        <v>0</v>
      </c>
    </row>
    <row r="69" spans="1:16" x14ac:dyDescent="0.25">
      <c r="A69" s="19" t="s">
        <v>128</v>
      </c>
      <c r="B69" s="67" t="s">
        <v>4</v>
      </c>
      <c r="C69" s="1" t="s">
        <v>94</v>
      </c>
      <c r="D69" s="67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78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67" t="s">
        <v>7</v>
      </c>
      <c r="C70" s="1" t="s">
        <v>92</v>
      </c>
      <c r="D70" s="67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78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67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78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67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78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67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78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67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78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67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78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67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78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67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78">
        <v>0</v>
      </c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6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78"/>
      <c r="P78" s="21"/>
    </row>
    <row r="79" spans="1:16" x14ac:dyDescent="0.25">
      <c r="A79" s="1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76"/>
      <c r="P79" s="18"/>
    </row>
    <row r="80" spans="1:16" x14ac:dyDescent="0.25">
      <c r="A80" s="15"/>
      <c r="C80" s="24" t="s">
        <v>77</v>
      </c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76"/>
      <c r="P80" s="18"/>
    </row>
    <row r="81" spans="1:16" ht="30.6" customHeight="1" x14ac:dyDescent="0.25">
      <c r="A81" s="19" t="s">
        <v>137</v>
      </c>
      <c r="B81" s="67" t="s">
        <v>1</v>
      </c>
      <c r="C81" s="1" t="s">
        <v>250</v>
      </c>
      <c r="D81" s="67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78">
        <v>0</v>
      </c>
      <c r="P81" s="21">
        <f>N81*O81</f>
        <v>0</v>
      </c>
    </row>
    <row r="82" spans="1:16" ht="31.5" x14ac:dyDescent="0.25">
      <c r="A82" s="19" t="s">
        <v>138</v>
      </c>
      <c r="B82" s="67" t="s">
        <v>4</v>
      </c>
      <c r="C82" s="22" t="s">
        <v>234</v>
      </c>
      <c r="D82" s="67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80"/>
      <c r="P82" s="29"/>
    </row>
    <row r="83" spans="1:16" ht="31.5" x14ac:dyDescent="0.25">
      <c r="A83" s="19" t="s">
        <v>139</v>
      </c>
      <c r="B83" s="67" t="s">
        <v>7</v>
      </c>
      <c r="C83" s="1" t="s">
        <v>249</v>
      </c>
      <c r="D83" s="67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78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67" t="s">
        <v>9</v>
      </c>
      <c r="C84" s="1" t="s">
        <v>40</v>
      </c>
      <c r="D84" s="67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78">
        <v>0</v>
      </c>
      <c r="P84" s="21">
        <f t="shared" si="11"/>
        <v>0</v>
      </c>
    </row>
    <row r="85" spans="1:16" ht="31.5" x14ac:dyDescent="0.25">
      <c r="A85" s="19" t="s">
        <v>141</v>
      </c>
      <c r="B85" s="67" t="s">
        <v>11</v>
      </c>
      <c r="C85" s="1" t="s">
        <v>251</v>
      </c>
      <c r="D85" s="67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78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67" t="s">
        <v>12</v>
      </c>
      <c r="C86" s="1" t="s">
        <v>246</v>
      </c>
      <c r="D86" s="67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78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67" t="s">
        <v>13</v>
      </c>
      <c r="C87" s="1" t="s">
        <v>233</v>
      </c>
      <c r="D87" s="67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78">
        <v>0</v>
      </c>
      <c r="P87" s="21">
        <f t="shared" si="11"/>
        <v>0</v>
      </c>
    </row>
    <row r="88" spans="1:16" ht="18" customHeight="1" x14ac:dyDescent="0.25">
      <c r="A88" s="19" t="s">
        <v>326</v>
      </c>
      <c r="B88" s="67" t="s">
        <v>15</v>
      </c>
      <c r="C88" s="1"/>
      <c r="D88" s="67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78"/>
      <c r="P88" s="21">
        <f t="shared" si="11"/>
        <v>0</v>
      </c>
    </row>
    <row r="89" spans="1:16" x14ac:dyDescent="0.25">
      <c r="A89" s="1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76"/>
      <c r="P89" s="18"/>
    </row>
    <row r="90" spans="1:16" x14ac:dyDescent="0.25">
      <c r="A90" s="15"/>
      <c r="C90" s="24" t="s">
        <v>252</v>
      </c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76"/>
      <c r="P90" s="18"/>
    </row>
    <row r="91" spans="1:16" ht="22.9" customHeight="1" x14ac:dyDescent="0.25">
      <c r="A91" s="19" t="s">
        <v>144</v>
      </c>
      <c r="B91" s="67" t="s">
        <v>1</v>
      </c>
      <c r="C91" s="1" t="s">
        <v>253</v>
      </c>
      <c r="D91" s="67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78">
        <v>0</v>
      </c>
      <c r="P91" s="21">
        <f>N91*O91</f>
        <v>0</v>
      </c>
    </row>
    <row r="92" spans="1:16" ht="31.5" x14ac:dyDescent="0.25">
      <c r="A92" s="19" t="s">
        <v>145</v>
      </c>
      <c r="B92" s="67" t="s">
        <v>4</v>
      </c>
      <c r="C92" s="1" t="s">
        <v>235</v>
      </c>
      <c r="D92" s="67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80"/>
      <c r="P92" s="29"/>
    </row>
    <row r="93" spans="1:16" ht="31.5" x14ac:dyDescent="0.25">
      <c r="A93" s="19" t="s">
        <v>146</v>
      </c>
      <c r="B93" s="67" t="s">
        <v>7</v>
      </c>
      <c r="C93" s="1" t="s">
        <v>351</v>
      </c>
      <c r="D93" s="67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78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67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78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67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78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67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78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67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78">
        <v>0</v>
      </c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67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78"/>
      <c r="P98" s="21">
        <f t="shared" si="13"/>
        <v>0</v>
      </c>
    </row>
    <row r="99" spans="1:16" x14ac:dyDescent="0.25">
      <c r="A99" s="1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76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76"/>
      <c r="P100" s="18"/>
    </row>
    <row r="101" spans="1:16" ht="31.5" x14ac:dyDescent="0.25">
      <c r="A101" s="19" t="s">
        <v>151</v>
      </c>
      <c r="B101" s="67" t="s">
        <v>1</v>
      </c>
      <c r="C101" s="1" t="s">
        <v>278</v>
      </c>
      <c r="D101" s="67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80"/>
      <c r="P101" s="29"/>
    </row>
    <row r="102" spans="1:16" x14ac:dyDescent="0.25">
      <c r="A102" s="19" t="s">
        <v>152</v>
      </c>
      <c r="B102" s="67" t="s">
        <v>4</v>
      </c>
      <c r="C102" s="1" t="s">
        <v>30</v>
      </c>
      <c r="D102" s="67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78">
        <v>0</v>
      </c>
      <c r="P102" s="21">
        <f>N102*O102</f>
        <v>0</v>
      </c>
    </row>
    <row r="103" spans="1:16" ht="31.5" x14ac:dyDescent="0.25">
      <c r="A103" s="19" t="s">
        <v>153</v>
      </c>
      <c r="B103" s="67" t="s">
        <v>7</v>
      </c>
      <c r="C103" s="1" t="s">
        <v>88</v>
      </c>
      <c r="D103" s="67" t="s">
        <v>14</v>
      </c>
      <c r="E103" s="20"/>
      <c r="F103" s="20">
        <v>1</v>
      </c>
      <c r="G103" s="20"/>
      <c r="H103" s="20"/>
      <c r="I103" s="20"/>
      <c r="J103" s="20">
        <v>1</v>
      </c>
      <c r="K103" s="20"/>
      <c r="L103" s="20">
        <v>1</v>
      </c>
      <c r="M103" s="20">
        <v>1</v>
      </c>
      <c r="N103" s="20">
        <f t="shared" si="14"/>
        <v>4</v>
      </c>
      <c r="O103" s="78">
        <v>0</v>
      </c>
      <c r="P103" s="21">
        <f>N103*O103</f>
        <v>0</v>
      </c>
    </row>
    <row r="104" spans="1:16" x14ac:dyDescent="0.25">
      <c r="A104" s="19" t="s">
        <v>154</v>
      </c>
      <c r="B104" s="67" t="s">
        <v>9</v>
      </c>
      <c r="C104" s="1" t="s">
        <v>302</v>
      </c>
      <c r="D104" s="67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78">
        <v>0</v>
      </c>
      <c r="P104" s="21">
        <f>N104*O104</f>
        <v>0</v>
      </c>
    </row>
    <row r="105" spans="1:16" x14ac:dyDescent="0.25">
      <c r="A105" s="19" t="s">
        <v>155</v>
      </c>
      <c r="B105" s="67" t="s">
        <v>11</v>
      </c>
      <c r="C105" s="1" t="s">
        <v>328</v>
      </c>
      <c r="D105" s="67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78">
        <v>0</v>
      </c>
      <c r="P105" s="21">
        <f>N105*O105</f>
        <v>0</v>
      </c>
    </row>
    <row r="106" spans="1:16" x14ac:dyDescent="0.25">
      <c r="A106" s="19" t="s">
        <v>329</v>
      </c>
      <c r="B106" s="67" t="s">
        <v>12</v>
      </c>
      <c r="C106" s="1" t="s">
        <v>354</v>
      </c>
      <c r="D106" s="67" t="s">
        <v>14</v>
      </c>
      <c r="E106" s="20"/>
      <c r="F106" s="20"/>
      <c r="G106" s="20"/>
      <c r="H106" s="20"/>
      <c r="I106" s="20"/>
      <c r="J106" s="20">
        <v>2</v>
      </c>
      <c r="K106" s="20"/>
      <c r="L106" s="20"/>
      <c r="M106" s="20"/>
      <c r="N106" s="20">
        <f t="shared" si="14"/>
        <v>2</v>
      </c>
      <c r="O106" s="78">
        <v>0</v>
      </c>
      <c r="P106" s="21">
        <f>N106*O106</f>
        <v>0</v>
      </c>
    </row>
    <row r="107" spans="1:16" ht="7.15" customHeight="1" x14ac:dyDescent="0.25">
      <c r="A107" s="1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76"/>
      <c r="P107" s="18"/>
    </row>
    <row r="108" spans="1:16" x14ac:dyDescent="0.25">
      <c r="A108" s="15"/>
      <c r="B108" s="3" t="s">
        <v>26</v>
      </c>
      <c r="C108" s="6" t="s">
        <v>23</v>
      </c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76"/>
      <c r="P108" s="18"/>
    </row>
    <row r="109" spans="1:16" x14ac:dyDescent="0.25">
      <c r="A109" s="19" t="s">
        <v>156</v>
      </c>
      <c r="B109" s="67" t="s">
        <v>1</v>
      </c>
      <c r="C109" s="1" t="s">
        <v>41</v>
      </c>
      <c r="D109" s="67" t="s">
        <v>14</v>
      </c>
      <c r="E109" s="20"/>
      <c r="F109" s="20">
        <v>1</v>
      </c>
      <c r="G109" s="20">
        <v>1</v>
      </c>
      <c r="H109" s="20">
        <v>1</v>
      </c>
      <c r="I109" s="20">
        <v>1</v>
      </c>
      <c r="J109" s="20">
        <v>1</v>
      </c>
      <c r="K109" s="20"/>
      <c r="L109" s="20">
        <v>1</v>
      </c>
      <c r="M109" s="20">
        <v>1</v>
      </c>
      <c r="N109" s="20">
        <f>SUM(E109:M109)</f>
        <v>7</v>
      </c>
      <c r="O109" s="80"/>
      <c r="P109" s="29"/>
    </row>
    <row r="110" spans="1:16" x14ac:dyDescent="0.25">
      <c r="A110" s="19" t="s">
        <v>157</v>
      </c>
      <c r="B110" s="67" t="s">
        <v>4</v>
      </c>
      <c r="C110" s="1" t="s">
        <v>255</v>
      </c>
      <c r="D110" s="67" t="s">
        <v>14</v>
      </c>
      <c r="E110" s="20">
        <v>1</v>
      </c>
      <c r="F110" s="20">
        <v>1</v>
      </c>
      <c r="G110" s="20">
        <v>1</v>
      </c>
      <c r="H110" s="20">
        <v>1</v>
      </c>
      <c r="I110" s="20">
        <v>1</v>
      </c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8</v>
      </c>
      <c r="O110" s="78">
        <v>0</v>
      </c>
      <c r="P110" s="21">
        <f>N110*O110</f>
        <v>0</v>
      </c>
    </row>
    <row r="111" spans="1:16" x14ac:dyDescent="0.25">
      <c r="A111" s="19" t="s">
        <v>158</v>
      </c>
      <c r="B111" s="67" t="s">
        <v>7</v>
      </c>
      <c r="C111" s="1" t="s">
        <v>319</v>
      </c>
      <c r="D111" s="67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78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8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78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67" t="s">
        <v>22</v>
      </c>
      <c r="E113" s="20">
        <v>2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2</v>
      </c>
      <c r="O113" s="78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67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78">
        <v>0</v>
      </c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67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78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350</v>
      </c>
      <c r="D116" s="67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78">
        <v>0</v>
      </c>
      <c r="P116" s="21">
        <f t="shared" si="16"/>
        <v>0</v>
      </c>
    </row>
    <row r="117" spans="1:16" x14ac:dyDescent="0.25">
      <c r="A117" s="1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76"/>
      <c r="P117" s="18"/>
    </row>
    <row r="118" spans="1:16" x14ac:dyDescent="0.25">
      <c r="A118" s="15"/>
      <c r="B118" s="28"/>
      <c r="C118" s="24" t="s">
        <v>0</v>
      </c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76"/>
      <c r="P118" s="18"/>
    </row>
    <row r="119" spans="1:16" x14ac:dyDescent="0.25">
      <c r="A119" s="19" t="s">
        <v>163</v>
      </c>
      <c r="B119" s="67" t="s">
        <v>1</v>
      </c>
      <c r="C119" s="30" t="s">
        <v>81</v>
      </c>
      <c r="D119" s="67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78">
        <v>0</v>
      </c>
      <c r="P119" s="21">
        <f>N119*O119</f>
        <v>0</v>
      </c>
    </row>
    <row r="120" spans="1:16" x14ac:dyDescent="0.25">
      <c r="A120" s="19" t="s">
        <v>164</v>
      </c>
      <c r="B120" s="67" t="s">
        <v>4</v>
      </c>
      <c r="C120" s="1" t="s">
        <v>82</v>
      </c>
      <c r="D120" s="67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78">
        <v>0</v>
      </c>
      <c r="P120" s="21">
        <f t="shared" ref="P120:P128" si="18">N120*O120</f>
        <v>0</v>
      </c>
    </row>
    <row r="121" spans="1:16" ht="31.5" x14ac:dyDescent="0.25">
      <c r="A121" s="19" t="s">
        <v>165</v>
      </c>
      <c r="B121" s="67" t="s">
        <v>7</v>
      </c>
      <c r="C121" s="1" t="s">
        <v>256</v>
      </c>
      <c r="D121" s="67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78">
        <v>0</v>
      </c>
      <c r="P121" s="21">
        <f t="shared" si="18"/>
        <v>0</v>
      </c>
    </row>
    <row r="122" spans="1:16" x14ac:dyDescent="0.25">
      <c r="A122" s="19" t="s">
        <v>166</v>
      </c>
      <c r="B122" s="67" t="s">
        <v>9</v>
      </c>
      <c r="C122" s="30" t="s">
        <v>83</v>
      </c>
      <c r="D122" s="67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78">
        <v>0</v>
      </c>
      <c r="P122" s="21">
        <f t="shared" si="18"/>
        <v>0</v>
      </c>
    </row>
    <row r="123" spans="1:16" x14ac:dyDescent="0.25">
      <c r="A123" s="19" t="s">
        <v>167</v>
      </c>
      <c r="B123" s="67" t="s">
        <v>11</v>
      </c>
      <c r="C123" s="1" t="s">
        <v>257</v>
      </c>
      <c r="D123" s="67" t="s">
        <v>5</v>
      </c>
      <c r="E123" s="20">
        <v>8</v>
      </c>
      <c r="F123" s="20">
        <v>8</v>
      </c>
      <c r="G123" s="20"/>
      <c r="H123" s="20"/>
      <c r="I123" s="20"/>
      <c r="J123" s="20"/>
      <c r="K123" s="20"/>
      <c r="L123" s="20">
        <v>3</v>
      </c>
      <c r="M123" s="20">
        <v>2</v>
      </c>
      <c r="N123" s="20">
        <f t="shared" si="17"/>
        <v>21</v>
      </c>
      <c r="O123" s="78">
        <v>0</v>
      </c>
      <c r="P123" s="21">
        <f t="shared" si="18"/>
        <v>0</v>
      </c>
    </row>
    <row r="124" spans="1:16" ht="31.5" x14ac:dyDescent="0.25">
      <c r="A124" s="19" t="s">
        <v>168</v>
      </c>
      <c r="B124" s="67" t="s">
        <v>12</v>
      </c>
      <c r="C124" s="31" t="s">
        <v>68</v>
      </c>
      <c r="D124" s="67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78">
        <v>0</v>
      </c>
      <c r="P124" s="21">
        <f t="shared" si="18"/>
        <v>0</v>
      </c>
    </row>
    <row r="125" spans="1:16" x14ac:dyDescent="0.25">
      <c r="A125" s="19" t="s">
        <v>169</v>
      </c>
      <c r="B125" s="67" t="s">
        <v>13</v>
      </c>
      <c r="C125" s="1" t="s">
        <v>232</v>
      </c>
      <c r="D125" s="67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78">
        <v>0</v>
      </c>
      <c r="P125" s="21">
        <f t="shared" si="18"/>
        <v>0</v>
      </c>
    </row>
    <row r="126" spans="1:16" x14ac:dyDescent="0.25">
      <c r="A126" s="19" t="s">
        <v>170</v>
      </c>
      <c r="B126" s="67" t="s">
        <v>15</v>
      </c>
      <c r="C126" s="27" t="s">
        <v>331</v>
      </c>
      <c r="D126" s="67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78">
        <v>0</v>
      </c>
      <c r="P126" s="21">
        <f t="shared" si="18"/>
        <v>0</v>
      </c>
    </row>
    <row r="127" spans="1:16" x14ac:dyDescent="0.25">
      <c r="A127" s="19" t="s">
        <v>332</v>
      </c>
      <c r="B127" s="67" t="s">
        <v>16</v>
      </c>
      <c r="C127" s="27"/>
      <c r="D127" s="67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78"/>
      <c r="P127" s="21">
        <f t="shared" si="18"/>
        <v>0</v>
      </c>
    </row>
    <row r="128" spans="1:16" x14ac:dyDescent="0.25">
      <c r="A128" s="19" t="s">
        <v>333</v>
      </c>
      <c r="B128" s="67" t="s">
        <v>32</v>
      </c>
      <c r="C128" s="27"/>
      <c r="D128" s="67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78"/>
      <c r="P128" s="21">
        <f t="shared" si="18"/>
        <v>0</v>
      </c>
    </row>
    <row r="129" spans="1:16" x14ac:dyDescent="0.25">
      <c r="A129" s="19" t="s">
        <v>334</v>
      </c>
      <c r="B129" s="67" t="s">
        <v>32</v>
      </c>
      <c r="C129" s="27"/>
      <c r="D129" s="67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78"/>
      <c r="P129" s="21">
        <f t="shared" ref="P129" si="19">N129*O129</f>
        <v>0</v>
      </c>
    </row>
    <row r="130" spans="1:16" x14ac:dyDescent="0.25">
      <c r="A130" s="15"/>
      <c r="C130" s="24" t="s">
        <v>8</v>
      </c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76"/>
      <c r="P130" s="18"/>
    </row>
    <row r="131" spans="1:16" ht="26.45" customHeight="1" x14ac:dyDescent="0.25">
      <c r="A131" s="19" t="s">
        <v>171</v>
      </c>
      <c r="B131" s="67" t="s">
        <v>4</v>
      </c>
      <c r="C131" s="2" t="s">
        <v>270</v>
      </c>
      <c r="D131" s="67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78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67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78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67" t="s">
        <v>6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0</v>
      </c>
      <c r="O133" s="78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67" t="s">
        <v>5</v>
      </c>
      <c r="E134" s="20">
        <v>5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5</v>
      </c>
      <c r="O134" s="78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67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78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67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78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2" t="s">
        <v>295</v>
      </c>
      <c r="D137" s="67" t="s">
        <v>5</v>
      </c>
      <c r="E137" s="20"/>
      <c r="F137" s="20"/>
      <c r="G137" s="20"/>
      <c r="H137" s="20"/>
      <c r="I137" s="20"/>
      <c r="J137" s="20"/>
      <c r="K137" s="20"/>
      <c r="L137" s="20">
        <v>2</v>
      </c>
      <c r="M137" s="20"/>
      <c r="N137" s="20">
        <f t="shared" si="20"/>
        <v>2</v>
      </c>
      <c r="O137" s="78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67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78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67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78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67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78">
        <v>0</v>
      </c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261</v>
      </c>
      <c r="D141" s="67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78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67" t="s">
        <v>5</v>
      </c>
      <c r="E142" s="20"/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0</v>
      </c>
      <c r="O142" s="78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67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78">
        <v>0</v>
      </c>
      <c r="P143" s="21">
        <f t="shared" si="21"/>
        <v>0</v>
      </c>
    </row>
    <row r="144" spans="1:16" x14ac:dyDescent="0.25">
      <c r="A144" s="19" t="s">
        <v>335</v>
      </c>
      <c r="B144" s="20" t="s">
        <v>101</v>
      </c>
      <c r="C144" s="1"/>
      <c r="D144" s="67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78"/>
      <c r="P144" s="21">
        <f t="shared" si="21"/>
        <v>0</v>
      </c>
    </row>
    <row r="145" spans="1:16" x14ac:dyDescent="0.25">
      <c r="A145" s="19" t="s">
        <v>336</v>
      </c>
      <c r="B145" s="20" t="s">
        <v>104</v>
      </c>
      <c r="C145" s="1"/>
      <c r="D145" s="67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78"/>
      <c r="P145" s="21">
        <f t="shared" si="21"/>
        <v>0</v>
      </c>
    </row>
    <row r="146" spans="1:16" x14ac:dyDescent="0.25">
      <c r="A146" s="1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76"/>
      <c r="P146" s="18"/>
    </row>
    <row r="147" spans="1:16" x14ac:dyDescent="0.25">
      <c r="A147" s="15"/>
      <c r="C147" s="6" t="s">
        <v>35</v>
      </c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76"/>
      <c r="P147" s="18"/>
    </row>
    <row r="148" spans="1:16" x14ac:dyDescent="0.25">
      <c r="A148" s="19" t="s">
        <v>183</v>
      </c>
      <c r="B148" s="67" t="s">
        <v>1</v>
      </c>
      <c r="C148" s="1" t="s">
        <v>264</v>
      </c>
      <c r="D148" s="67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78">
        <v>0</v>
      </c>
      <c r="P148" s="21">
        <f>N148*O148</f>
        <v>0</v>
      </c>
    </row>
    <row r="149" spans="1:16" x14ac:dyDescent="0.25">
      <c r="A149" s="19" t="s">
        <v>184</v>
      </c>
      <c r="B149" s="67" t="s">
        <v>4</v>
      </c>
      <c r="C149" s="1" t="s">
        <v>265</v>
      </c>
      <c r="D149" s="67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78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67" t="s">
        <v>7</v>
      </c>
      <c r="C150" s="1" t="s">
        <v>36</v>
      </c>
      <c r="D150" s="67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78">
        <v>0</v>
      </c>
      <c r="P150" s="21">
        <f t="shared" si="23"/>
        <v>0</v>
      </c>
    </row>
    <row r="151" spans="1:16" x14ac:dyDescent="0.25">
      <c r="A151" s="19" t="s">
        <v>186</v>
      </c>
      <c r="B151" s="67" t="s">
        <v>9</v>
      </c>
      <c r="C151" s="1" t="s">
        <v>266</v>
      </c>
      <c r="D151" s="67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78">
        <v>0</v>
      </c>
      <c r="P151" s="21">
        <f t="shared" si="23"/>
        <v>0</v>
      </c>
    </row>
    <row r="152" spans="1:16" x14ac:dyDescent="0.25">
      <c r="A152" s="19" t="s">
        <v>187</v>
      </c>
      <c r="B152" s="67" t="s">
        <v>11</v>
      </c>
      <c r="C152" s="1" t="s">
        <v>268</v>
      </c>
      <c r="D152" s="67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78">
        <v>0</v>
      </c>
      <c r="P152" s="21">
        <f t="shared" si="23"/>
        <v>0</v>
      </c>
    </row>
    <row r="153" spans="1:16" x14ac:dyDescent="0.25">
      <c r="A153" s="19" t="s">
        <v>188</v>
      </c>
      <c r="B153" s="67" t="s">
        <v>12</v>
      </c>
      <c r="C153" s="1" t="s">
        <v>37</v>
      </c>
      <c r="D153" s="67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78">
        <v>0</v>
      </c>
      <c r="P153" s="21">
        <f t="shared" si="23"/>
        <v>0</v>
      </c>
    </row>
    <row r="154" spans="1:16" x14ac:dyDescent="0.25">
      <c r="A154" s="19" t="s">
        <v>189</v>
      </c>
      <c r="B154" s="67" t="s">
        <v>13</v>
      </c>
      <c r="C154" s="1" t="s">
        <v>267</v>
      </c>
      <c r="D154" s="67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78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67" t="s">
        <v>15</v>
      </c>
      <c r="C155" s="1" t="s">
        <v>271</v>
      </c>
      <c r="D155" s="67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78">
        <v>0</v>
      </c>
      <c r="P155" s="21">
        <f t="shared" si="23"/>
        <v>0</v>
      </c>
    </row>
    <row r="156" spans="1:16" x14ac:dyDescent="0.25">
      <c r="A156" s="19" t="s">
        <v>191</v>
      </c>
      <c r="B156" s="67" t="s">
        <v>16</v>
      </c>
      <c r="C156" s="1" t="s">
        <v>64</v>
      </c>
      <c r="D156" s="67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78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67" t="s">
        <v>32</v>
      </c>
      <c r="C157" s="1" t="s">
        <v>232</v>
      </c>
      <c r="D157" s="67" t="s">
        <v>22</v>
      </c>
      <c r="E157" s="20">
        <v>2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2</v>
      </c>
      <c r="O157" s="78">
        <v>0</v>
      </c>
      <c r="P157" s="21">
        <f t="shared" si="23"/>
        <v>0</v>
      </c>
    </row>
    <row r="158" spans="1:16" ht="30.6" customHeight="1" x14ac:dyDescent="0.25">
      <c r="A158" s="19" t="s">
        <v>337</v>
      </c>
      <c r="B158" s="67" t="s">
        <v>31</v>
      </c>
      <c r="C158" s="1" t="s">
        <v>66</v>
      </c>
      <c r="D158" s="67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1</v>
      </c>
      <c r="O158" s="78">
        <v>0</v>
      </c>
      <c r="P158" s="21">
        <f t="shared" si="23"/>
        <v>0</v>
      </c>
    </row>
    <row r="159" spans="1:16" x14ac:dyDescent="0.25">
      <c r="A159" s="19" t="s">
        <v>193</v>
      </c>
      <c r="B159" s="67" t="s">
        <v>33</v>
      </c>
      <c r="C159" s="1" t="s">
        <v>338</v>
      </c>
      <c r="D159" s="67" t="s">
        <v>5</v>
      </c>
      <c r="E159" s="20"/>
      <c r="F159" s="20"/>
      <c r="G159" s="20"/>
      <c r="H159" s="20"/>
      <c r="I159" s="20"/>
      <c r="J159" s="20">
        <v>1</v>
      </c>
      <c r="K159" s="20"/>
      <c r="L159" s="20"/>
      <c r="M159" s="20"/>
      <c r="N159" s="20">
        <f t="shared" si="22"/>
        <v>1</v>
      </c>
      <c r="O159" s="78">
        <v>0</v>
      </c>
      <c r="P159" s="21">
        <f t="shared" si="23"/>
        <v>0</v>
      </c>
    </row>
    <row r="160" spans="1:16" x14ac:dyDescent="0.25">
      <c r="A160" s="19" t="s">
        <v>194</v>
      </c>
      <c r="B160" s="67"/>
      <c r="C160" s="1" t="s">
        <v>339</v>
      </c>
      <c r="D160" s="67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78">
        <v>0</v>
      </c>
      <c r="P160" s="21">
        <f t="shared" si="23"/>
        <v>0</v>
      </c>
    </row>
    <row r="161" spans="1:16" x14ac:dyDescent="0.25">
      <c r="A161" s="19" t="s">
        <v>195</v>
      </c>
      <c r="B161" s="67"/>
      <c r="C161" s="1" t="s">
        <v>340</v>
      </c>
      <c r="D161" s="67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78">
        <v>0</v>
      </c>
      <c r="P161" s="21">
        <f t="shared" si="23"/>
        <v>0</v>
      </c>
    </row>
    <row r="162" spans="1:16" x14ac:dyDescent="0.25">
      <c r="A162" s="19" t="s">
        <v>196</v>
      </c>
      <c r="B162" s="67"/>
      <c r="C162" s="1" t="s">
        <v>341</v>
      </c>
      <c r="D162" s="67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78">
        <v>0</v>
      </c>
      <c r="P162" s="21">
        <f t="shared" si="23"/>
        <v>0</v>
      </c>
    </row>
    <row r="163" spans="1:16" x14ac:dyDescent="0.25">
      <c r="A163" s="19" t="s">
        <v>197</v>
      </c>
      <c r="B163" s="67"/>
      <c r="C163" s="1" t="s">
        <v>342</v>
      </c>
      <c r="D163" s="67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78">
        <v>0</v>
      </c>
      <c r="P163" s="21">
        <f t="shared" si="23"/>
        <v>0</v>
      </c>
    </row>
    <row r="164" spans="1:16" ht="34.15" customHeight="1" x14ac:dyDescent="0.25">
      <c r="A164" s="19" t="s">
        <v>198</v>
      </c>
      <c r="B164" s="67" t="s">
        <v>39</v>
      </c>
      <c r="C164" s="1" t="s">
        <v>343</v>
      </c>
      <c r="D164" s="67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78">
        <v>0</v>
      </c>
      <c r="P164" s="21">
        <f t="shared" si="23"/>
        <v>0</v>
      </c>
    </row>
    <row r="165" spans="1:16" ht="32.450000000000003" customHeight="1" x14ac:dyDescent="0.25">
      <c r="A165" s="19" t="s">
        <v>344</v>
      </c>
      <c r="B165" s="67" t="s">
        <v>99</v>
      </c>
      <c r="C165" s="1" t="s">
        <v>353</v>
      </c>
      <c r="D165" s="67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78">
        <v>0</v>
      </c>
      <c r="P165" s="70">
        <f t="shared" si="23"/>
        <v>0</v>
      </c>
    </row>
    <row r="166" spans="1:16" x14ac:dyDescent="0.25">
      <c r="A166" s="15"/>
      <c r="O166" s="76"/>
      <c r="P166" s="71"/>
    </row>
    <row r="167" spans="1:16" x14ac:dyDescent="0.25">
      <c r="A167" s="15"/>
      <c r="C167" s="24" t="s">
        <v>17</v>
      </c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76"/>
      <c r="P167" s="18"/>
    </row>
    <row r="168" spans="1:16" ht="31.5" x14ac:dyDescent="0.25">
      <c r="A168" s="19" t="s">
        <v>199</v>
      </c>
      <c r="B168" s="67" t="s">
        <v>1</v>
      </c>
      <c r="C168" s="1" t="s">
        <v>78</v>
      </c>
      <c r="D168" s="67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78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67" t="s">
        <v>4</v>
      </c>
      <c r="C169" s="1" t="s">
        <v>18</v>
      </c>
      <c r="D169" s="67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78">
        <v>0</v>
      </c>
      <c r="P169" s="21">
        <f t="shared" si="26"/>
        <v>0</v>
      </c>
    </row>
    <row r="170" spans="1:16" x14ac:dyDescent="0.25">
      <c r="A170" s="19" t="s">
        <v>201</v>
      </c>
      <c r="B170" s="67" t="s">
        <v>7</v>
      </c>
      <c r="C170" s="1" t="s">
        <v>228</v>
      </c>
      <c r="D170" s="67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78">
        <v>0</v>
      </c>
      <c r="P170" s="21">
        <f t="shared" si="26"/>
        <v>0</v>
      </c>
    </row>
    <row r="171" spans="1:16" x14ac:dyDescent="0.25">
      <c r="A171" s="19" t="s">
        <v>202</v>
      </c>
      <c r="B171" s="67" t="s">
        <v>9</v>
      </c>
      <c r="C171" s="1" t="s">
        <v>275</v>
      </c>
      <c r="D171" s="67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78">
        <v>0</v>
      </c>
      <c r="P171" s="21">
        <f t="shared" si="26"/>
        <v>0</v>
      </c>
    </row>
    <row r="172" spans="1:16" ht="19.149999999999999" customHeight="1" x14ac:dyDescent="0.25">
      <c r="A172" s="19" t="s">
        <v>203</v>
      </c>
      <c r="B172" s="67" t="s">
        <v>11</v>
      </c>
      <c r="C172" s="1"/>
      <c r="D172" s="67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78"/>
      <c r="P172" s="21">
        <f t="shared" si="26"/>
        <v>0</v>
      </c>
    </row>
    <row r="173" spans="1:16" ht="16.149999999999999" customHeight="1" x14ac:dyDescent="0.25">
      <c r="A173" s="19" t="s">
        <v>204</v>
      </c>
      <c r="B173" s="67" t="s">
        <v>12</v>
      </c>
      <c r="C173" s="1" t="s">
        <v>297</v>
      </c>
      <c r="D173" s="67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78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3" t="s">
        <v>26</v>
      </c>
      <c r="D174" s="3" t="s">
        <v>26</v>
      </c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76"/>
      <c r="P174" s="18"/>
    </row>
    <row r="175" spans="1:16" ht="22.5" customHeight="1" x14ac:dyDescent="0.25">
      <c r="A175" s="15"/>
      <c r="C175" s="6" t="s">
        <v>38</v>
      </c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76"/>
      <c r="P175" s="18"/>
    </row>
    <row r="176" spans="1:16" ht="31.5" x14ac:dyDescent="0.25">
      <c r="A176" s="19" t="s">
        <v>205</v>
      </c>
      <c r="B176" s="67" t="s">
        <v>1</v>
      </c>
      <c r="C176" s="1" t="s">
        <v>251</v>
      </c>
      <c r="D176" s="67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78">
        <v>0</v>
      </c>
      <c r="P176" s="21">
        <f>N176*O176</f>
        <v>0</v>
      </c>
    </row>
    <row r="177" spans="1:16" x14ac:dyDescent="0.25">
      <c r="A177" s="19" t="s">
        <v>206</v>
      </c>
      <c r="B177" s="67" t="s">
        <v>4</v>
      </c>
      <c r="C177" s="1" t="s">
        <v>345</v>
      </c>
      <c r="D177" s="67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78">
        <v>0</v>
      </c>
      <c r="P177" s="21">
        <f>N177*O177</f>
        <v>0</v>
      </c>
    </row>
    <row r="178" spans="1:16" x14ac:dyDescent="0.25">
      <c r="A178" s="19" t="s">
        <v>207</v>
      </c>
      <c r="B178" s="67" t="s">
        <v>7</v>
      </c>
      <c r="C178" s="1" t="s">
        <v>346</v>
      </c>
      <c r="D178" s="67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78">
        <v>0</v>
      </c>
      <c r="P178" s="21">
        <f>N178*O178</f>
        <v>0</v>
      </c>
    </row>
    <row r="179" spans="1:16" ht="17.45" customHeight="1" x14ac:dyDescent="0.25">
      <c r="A179" s="19" t="s">
        <v>347</v>
      </c>
      <c r="B179" s="67" t="s">
        <v>9</v>
      </c>
      <c r="C179" s="1"/>
      <c r="D179" s="67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78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76"/>
      <c r="P180" s="18"/>
    </row>
    <row r="181" spans="1:16" x14ac:dyDescent="0.25">
      <c r="A181" s="15"/>
      <c r="C181" s="6" t="s">
        <v>291</v>
      </c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76"/>
      <c r="P181" s="18"/>
    </row>
    <row r="182" spans="1:16" ht="16.149999999999999" customHeight="1" x14ac:dyDescent="0.25">
      <c r="A182" s="19" t="s">
        <v>206</v>
      </c>
      <c r="B182" s="67" t="s">
        <v>1</v>
      </c>
      <c r="C182" s="34" t="s">
        <v>279</v>
      </c>
      <c r="D182" s="67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80"/>
      <c r="P182" s="29"/>
    </row>
    <row r="183" spans="1:16" x14ac:dyDescent="0.25">
      <c r="A183" s="19" t="s">
        <v>207</v>
      </c>
      <c r="B183" s="67" t="s">
        <v>4</v>
      </c>
      <c r="C183" s="1" t="s">
        <v>296</v>
      </c>
      <c r="D183" s="67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80"/>
      <c r="P183" s="29"/>
    </row>
    <row r="184" spans="1:16" ht="19.899999999999999" customHeight="1" x14ac:dyDescent="0.25">
      <c r="A184" s="19" t="s">
        <v>208</v>
      </c>
      <c r="B184" s="67" t="s">
        <v>7</v>
      </c>
      <c r="C184" s="1" t="s">
        <v>280</v>
      </c>
      <c r="D184" s="67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80"/>
      <c r="P184" s="29"/>
    </row>
    <row r="185" spans="1:16" x14ac:dyDescent="0.25">
      <c r="A185" s="19" t="s">
        <v>209</v>
      </c>
      <c r="B185" s="67" t="s">
        <v>9</v>
      </c>
      <c r="C185" s="22" t="s">
        <v>281</v>
      </c>
      <c r="D185" s="67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80"/>
      <c r="P185" s="29"/>
    </row>
    <row r="186" spans="1:16" x14ac:dyDescent="0.25">
      <c r="A186" s="19" t="s">
        <v>210</v>
      </c>
      <c r="B186" s="67" t="s">
        <v>11</v>
      </c>
      <c r="C186" s="22" t="s">
        <v>282</v>
      </c>
      <c r="D186" s="67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80"/>
      <c r="P186" s="29"/>
    </row>
    <row r="187" spans="1:16" x14ac:dyDescent="0.25">
      <c r="A187" s="19" t="s">
        <v>211</v>
      </c>
      <c r="B187" s="67" t="s">
        <v>12</v>
      </c>
      <c r="C187" s="22" t="s">
        <v>283</v>
      </c>
      <c r="D187" s="67" t="s">
        <v>14</v>
      </c>
      <c r="E187" s="20"/>
      <c r="F187" s="20"/>
      <c r="G187" s="20"/>
      <c r="H187" s="20"/>
      <c r="I187" s="20"/>
      <c r="J187" s="20"/>
      <c r="K187" s="20"/>
      <c r="L187" s="20"/>
      <c r="M187" s="20">
        <v>1</v>
      </c>
      <c r="N187" s="20">
        <f t="shared" si="27"/>
        <v>1</v>
      </c>
      <c r="O187" s="80"/>
      <c r="P187" s="29"/>
    </row>
    <row r="188" spans="1:16" x14ac:dyDescent="0.25">
      <c r="A188" s="19" t="s">
        <v>212</v>
      </c>
      <c r="B188" s="67" t="s">
        <v>13</v>
      </c>
      <c r="C188" s="1" t="s">
        <v>299</v>
      </c>
      <c r="D188" s="67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80"/>
      <c r="P188" s="29"/>
    </row>
    <row r="189" spans="1:16" x14ac:dyDescent="0.25">
      <c r="A189" s="19" t="s">
        <v>213</v>
      </c>
      <c r="B189" s="67" t="s">
        <v>32</v>
      </c>
      <c r="C189" s="35" t="s">
        <v>303</v>
      </c>
      <c r="D189" s="67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80"/>
      <c r="P189" s="29"/>
    </row>
    <row r="190" spans="1:16" x14ac:dyDescent="0.25">
      <c r="A190" s="1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76"/>
      <c r="P190" s="18"/>
    </row>
    <row r="191" spans="1:16" x14ac:dyDescent="0.25">
      <c r="A191" s="15"/>
      <c r="C191" s="24" t="s">
        <v>63</v>
      </c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76"/>
      <c r="P191" s="18"/>
    </row>
    <row r="192" spans="1:16" x14ac:dyDescent="0.25">
      <c r="A192" s="19" t="s">
        <v>214</v>
      </c>
      <c r="B192" s="67" t="s">
        <v>1</v>
      </c>
      <c r="C192" s="1" t="s">
        <v>309</v>
      </c>
      <c r="D192" s="67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78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67" t="s">
        <v>4</v>
      </c>
      <c r="C193" s="1" t="s">
        <v>306</v>
      </c>
      <c r="D193" s="67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78">
        <v>0</v>
      </c>
      <c r="P193" s="21">
        <f t="shared" si="29"/>
        <v>0</v>
      </c>
    </row>
    <row r="194" spans="1:16" x14ac:dyDescent="0.25">
      <c r="A194" s="19" t="s">
        <v>216</v>
      </c>
      <c r="B194" s="67" t="s">
        <v>7</v>
      </c>
      <c r="C194" s="1" t="s">
        <v>61</v>
      </c>
      <c r="D194" s="67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78">
        <v>0</v>
      </c>
      <c r="P194" s="21">
        <f t="shared" si="29"/>
        <v>0</v>
      </c>
    </row>
    <row r="195" spans="1:16" x14ac:dyDescent="0.25">
      <c r="A195" s="19" t="s">
        <v>217</v>
      </c>
      <c r="B195" s="67" t="s">
        <v>9</v>
      </c>
      <c r="C195" s="1" t="s">
        <v>72</v>
      </c>
      <c r="D195" s="67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78">
        <v>0</v>
      </c>
      <c r="P195" s="21">
        <f t="shared" si="29"/>
        <v>0</v>
      </c>
    </row>
    <row r="196" spans="1:16" x14ac:dyDescent="0.25">
      <c r="A196" s="19" t="s">
        <v>218</v>
      </c>
      <c r="B196" s="67" t="s">
        <v>11</v>
      </c>
      <c r="C196" s="1" t="s">
        <v>229</v>
      </c>
      <c r="D196" s="67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78">
        <v>0</v>
      </c>
      <c r="P196" s="21">
        <f t="shared" si="29"/>
        <v>0</v>
      </c>
    </row>
    <row r="197" spans="1:16" x14ac:dyDescent="0.25">
      <c r="A197" s="19" t="s">
        <v>219</v>
      </c>
      <c r="B197" s="67" t="s">
        <v>12</v>
      </c>
      <c r="C197" s="1" t="s">
        <v>348</v>
      </c>
      <c r="D197" s="67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78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317</v>
      </c>
      <c r="D198" s="67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78">
        <v>0</v>
      </c>
      <c r="P198" s="21">
        <f t="shared" si="29"/>
        <v>0</v>
      </c>
    </row>
    <row r="199" spans="1:16" x14ac:dyDescent="0.25">
      <c r="A199" s="15"/>
      <c r="O199" s="76"/>
      <c r="P199" s="18"/>
    </row>
    <row r="200" spans="1:16" x14ac:dyDescent="0.25">
      <c r="A200" s="15"/>
      <c r="C200" s="24" t="s">
        <v>21</v>
      </c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76"/>
      <c r="P200" s="18"/>
    </row>
    <row r="201" spans="1:16" ht="17.25" customHeight="1" x14ac:dyDescent="0.25">
      <c r="A201" s="19" t="s">
        <v>221</v>
      </c>
      <c r="B201" s="67" t="s">
        <v>1</v>
      </c>
      <c r="C201" s="1" t="s">
        <v>97</v>
      </c>
      <c r="D201" s="67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78">
        <v>0</v>
      </c>
      <c r="P201" s="21">
        <f>N201*O201</f>
        <v>0</v>
      </c>
    </row>
    <row r="202" spans="1:16" x14ac:dyDescent="0.25">
      <c r="A202" s="19" t="s">
        <v>222</v>
      </c>
      <c r="B202" s="67" t="s">
        <v>4</v>
      </c>
      <c r="C202" s="1" t="s">
        <v>307</v>
      </c>
      <c r="D202" s="67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78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67" t="s">
        <v>7</v>
      </c>
      <c r="C203" s="1" t="s">
        <v>305</v>
      </c>
      <c r="D203" s="67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78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67" t="s">
        <v>9</v>
      </c>
      <c r="C204" s="1" t="s">
        <v>310</v>
      </c>
      <c r="D204" s="67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78">
        <v>0</v>
      </c>
      <c r="P204" s="21">
        <f>N204*O204</f>
        <v>0</v>
      </c>
    </row>
    <row r="205" spans="1:16" ht="31.5" x14ac:dyDescent="0.25">
      <c r="A205" s="19" t="s">
        <v>225</v>
      </c>
      <c r="B205" s="67" t="s">
        <v>11</v>
      </c>
      <c r="C205" s="1" t="s">
        <v>320</v>
      </c>
      <c r="D205" s="67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78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6"/>
      <c r="P206" s="18"/>
    </row>
    <row r="207" spans="1:16" ht="16.5" thickBot="1" x14ac:dyDescent="0.3">
      <c r="A207" s="37"/>
      <c r="B207" s="38"/>
      <c r="C207" s="39" t="s">
        <v>55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40"/>
      <c r="O207" s="38">
        <v>0</v>
      </c>
      <c r="P207" s="41">
        <f>SUM(P17:P205)</f>
        <v>0</v>
      </c>
    </row>
    <row r="208" spans="1:16" x14ac:dyDescent="0.25">
      <c r="C208" s="6" t="s">
        <v>89</v>
      </c>
      <c r="N208" s="42"/>
    </row>
    <row r="209" spans="3:16" x14ac:dyDescent="0.25">
      <c r="C209" s="84" t="s">
        <v>357</v>
      </c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43" t="s">
        <v>285</v>
      </c>
      <c r="P209" s="44">
        <f>P207*0.15</f>
        <v>0</v>
      </c>
    </row>
    <row r="210" spans="3:16" x14ac:dyDescent="0.25"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4"/>
      <c r="P210" s="45"/>
    </row>
    <row r="211" spans="3:16" ht="15.75" customHeight="1" x14ac:dyDescent="0.25"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43" t="s">
        <v>284</v>
      </c>
      <c r="P211" s="44">
        <f>P207+P209</f>
        <v>0</v>
      </c>
    </row>
    <row r="212" spans="3:16" x14ac:dyDescent="0.25"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6"/>
      <c r="P212" s="46"/>
    </row>
    <row r="213" spans="3:16" x14ac:dyDescent="0.25"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47"/>
      <c r="P213" s="48"/>
    </row>
    <row r="214" spans="3:16" x14ac:dyDescent="0.25"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6"/>
      <c r="P214" s="49" t="s">
        <v>292</v>
      </c>
    </row>
    <row r="215" spans="3:16" x14ac:dyDescent="0.25"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6"/>
      <c r="P215" s="46"/>
    </row>
    <row r="216" spans="3:16" x14ac:dyDescent="0.25"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47"/>
      <c r="P216" s="48"/>
    </row>
    <row r="217" spans="3:16" ht="15.75" customHeight="1" x14ac:dyDescent="0.25">
      <c r="C217" s="83" t="s">
        <v>308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6"/>
      <c r="P217" s="46"/>
    </row>
    <row r="218" spans="3:16" x14ac:dyDescent="0.2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"/>
      <c r="P218" s="49" t="s">
        <v>293</v>
      </c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Rozpočet opravy</oddHeader>
    <oddFooter>&amp;C&amp;P</oddFooter>
  </headerFooter>
  <rowBreaks count="3" manualBreakCount="3">
    <brk id="57" max="15" man="1"/>
    <brk id="117" max="18" man="1"/>
    <brk id="173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49" workbookViewId="0">
      <selection activeCell="O17" sqref="O17"/>
    </sheetView>
  </sheetViews>
  <sheetFormatPr defaultRowHeight="15" x14ac:dyDescent="0.25"/>
  <sheetData>
    <row r="1" spans="1:1" x14ac:dyDescent="0.25">
      <c r="A1" s="63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rqGOp10yD2GMQ+laKv00D+HRoBT5vDkbfIX2EvWKtf4=</DigestValue>
    </Reference>
    <Reference Type="http://www.w3.org/2000/09/xmldsig#Object" URI="#idOfficeObject">
      <DigestMethod Algorithm="http://www.w3.org/2001/04/xmlenc#sha256"/>
      <DigestValue>j+abRMEvV95wutruvnmTMYkw/J8GDwegKxGW70agNB0=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XtCijZlaDq3aV9aHcAS7e7YRIvYaXxI+iRiHxw7Sf1Y=</DigestValue>
    </Reference>
    <Reference Type="http://www.w3.org/2000/09/xmldsig#Object" URI="#idValidSigLnImg">
      <DigestMethod Algorithm="http://www.w3.org/2001/04/xmlenc#sha256"/>
      <DigestValue>CCwkA09qzYPhlESkYPXZtuEKP+MQAGOa8RWU8hzuL/0=</DigestValue>
    </Reference>
    <Reference Type="http://www.w3.org/2000/09/xmldsig#Object" URI="#idInvalidSigLnImg">
      <DigestMethod Algorithm="http://www.w3.org/2001/04/xmlenc#sha256"/>
      <DigestValue>SHkRTgeptmJRXmSJSIo2yPrvtrPiIAihZSmB/OsfTB8=</DigestValue>
    </Reference>
  </SignedInfo>
  <SignatureValue>cB+mAArytb5YdPP70B3lgnIIcTmM/iQNsWj91hw9Fz/BcKYqQYzuyR7xauLbx+2j8NOtWjFuXUYD
WHHBuHo3ujATx96S8O9Jacr6pe317wPS5vCPNqdjGJUJmPs1CPNzguBQ+p9rKitNkw4Yk7N+XdB7
NIjJW78TaronERlo8nBiYY8ZkB688x1N2ZSU5g86QHCGYWuemWx3MLZadrb8lHRIPTcMBeLiE2T2
BYFGErfzksZ4bla4o2U/hD4gYEWBvkzlHGBuZnDS/uY3bjvuPEgDjof55O1moVFTs6Hed5fgtzO+
4OzciN2Si+zgDMadKuqpimPsrwhAN9imfUXCxPHyhDBbpIUUxs039Xgj9oIcme6bwUWzmv0gmcgT
Wxw1nGWu2Kt91zzo5M0E0RJzc9EIZRMcSKmbYhb/5Do8NzQYm9zBrKBGwjXCpCjokQIweijI7S0d
N03bqVi3Fx74SmrtVWnM4O4X71vtqQ8Rc22nfZKSjqYpu00LpATm4IqLmLJO8/R6B5io8+AjrQjj
NX2MrwpZYBcFLX8QUGtNJ63mN3l+k7vBGWIJwnUWa48rkeQu9PM2qYlwxcP88gpgKuwLicuSW41W
CnUC9cWMNLasbWqQdkcIfpiutnuXdGXOOa4Bc7DxBFlCfC1DVXOpPB7ZnVZsxYp6/3bnssZgyEs=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LhAe7Xdu4XTgTORBReqT6VhXQwcMf7lEXZNwKdt/fWQ=</DigestValue>
      </Reference>
      <Reference URI="/xl/comments1.xml?ContentType=application/vnd.openxmlformats-officedocument.spreadsheetml.comments+xml">
        <DigestMethod Algorithm="http://www.w3.org/2001/04/xmlenc#sha256"/>
        <DigestValue>YQFCi+ziu72QAXeQ5+PaUBqpOnXJ2t+B6AlLx6XMX8Y=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l2q7MFFYdWd7LYC8bOL3VwVvCSsrX+r+nKz0H7ULQL0=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bQoRE7EvFvV8OFT5x/rhUQiPGzCP0fknvm7xVw+vo9s=</DigestValue>
      </Reference>
      <Reference URI="/xl/styles.xml?ContentType=application/vnd.openxmlformats-officedocument.spreadsheetml.styles+xml">
        <DigestMethod Algorithm="http://www.w3.org/2001/04/xmlenc#sha256"/>
        <DigestValue>GH1IlaOqLKXg3U6b/fU8DrfKfnLuoEurFTEk4wTybz4=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1Uu5HVjGR9slByp1D6OcYjHPeoWrm7MHzj/vvyIQjZA=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V7udWGXGvwxMHRHntcjGCVKuGwIlgsDtv2HNlp+wTNE=</DigestValue>
      </Reference>
      <Reference URI="/xl/worksheets/sheet2.xml?ContentType=application/vnd.openxmlformats-officedocument.spreadsheetml.worksheet+xml">
        <DigestMethod Algorithm="http://www.w3.org/2001/04/xmlenc#sha256"/>
        <DigestValue>y/joK/Tj7ATEJXZAoQ+TC0Az+1JVYuijauuSxXGtCQ0=</DigestValue>
      </Reference>
      <Reference URI="/xl/worksheets/sheet3.xml?ContentType=application/vnd.openxmlformats-officedocument.spreadsheetml.worksheet+xml">
        <DigestMethod Algorithm="http://www.w3.org/2001/04/xmlenc#sha256"/>
        <DigestValue>vpMh8XdFLiuSNnUFXGDhH8QT0/YQ2tQGc0bLQyywAAM=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2026-01-22T10:33:30Z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{AF3C8FF4-AD8D-4581-A86C-B7AC83707CA3}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2026-01-22T10:33:30Z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yAC4AMAAx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2025-12-04T09:26:13Z</cp:lastPrinted>
  <dcterms:created xsi:type="dcterms:W3CDTF">2011-05-17T11:50:23Z</dcterms:created>
  <dcterms:modified xsi:type="dcterms:W3CDTF">2026-01-22T10:33:22Z</dcterms:modified>
</cp:coreProperties>
</file>